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iviana Carvajal\iCloudDrive\Escritorio\RNB\Centro Cultural Juvenil\"/>
    </mc:Choice>
  </mc:AlternateContent>
  <xr:revisionPtr revIDLastSave="0" documentId="13_ncr:1_{362255E5-80F7-4D3B-9AC4-0E195586A5E3}" xr6:coauthVersionLast="47" xr6:coauthVersionMax="47" xr10:uidLastSave="{00000000-0000-0000-0000-000000000000}"/>
  <bookViews>
    <workbookView xWindow="-108" yWindow="-108" windowWidth="23256" windowHeight="12456" activeTab="1" xr2:uid="{BDFC0B96-64E1-4C76-8551-05B788C78B5B}"/>
  </bookViews>
  <sheets>
    <sheet name="Cronograma" sheetId="7" r:id="rId1"/>
    <sheet name="PPTO_CCJ V5" sheetId="8" r:id="rId2"/>
    <sheet name="INTERVENTORÍA" sheetId="5" r:id="rId3"/>
    <sheet name="ADMÓN" sheetId="4" r:id="rId4"/>
  </sheets>
  <definedNames>
    <definedName name="_xlnm.Print_Area" localSheetId="3">ADMÓN!$B$2:$K$185</definedName>
    <definedName name="_xlnm.Print_Area" localSheetId="2">INTERVENTORÍA!$B$2:$J$56</definedName>
    <definedName name="_xlnm.Print_Titles" localSheetId="3">ADMÓN!$2:$6</definedName>
    <definedName name="_xlnm.Print_Titles" localSheetId="2">INTERVENTORÍA!$2:$5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7" l="1"/>
  <c r="G136" i="4" l="1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35" i="4"/>
  <c r="G70" i="4"/>
  <c r="G71" i="4"/>
  <c r="G72" i="4"/>
  <c r="G73" i="4"/>
  <c r="G74" i="4"/>
  <c r="G75" i="4"/>
  <c r="G76" i="4"/>
  <c r="G77" i="4"/>
  <c r="G78" i="4"/>
  <c r="G69" i="4"/>
  <c r="G17" i="4"/>
  <c r="G18" i="4"/>
  <c r="G19" i="4"/>
  <c r="G16" i="4"/>
  <c r="I46" i="8"/>
  <c r="D13" i="7" s="1"/>
  <c r="I75" i="8"/>
  <c r="D8" i="7" s="1"/>
  <c r="F60" i="4"/>
  <c r="H123" i="4"/>
  <c r="O53" i="8"/>
  <c r="D15" i="7" l="1"/>
  <c r="D11" i="7"/>
  <c r="D9" i="7"/>
  <c r="F147" i="4"/>
  <c r="F146" i="4"/>
  <c r="F150" i="4"/>
  <c r="H150" i="4" s="1"/>
  <c r="J81" i="8"/>
  <c r="J52" i="8"/>
  <c r="J32" i="8"/>
  <c r="J30" i="8"/>
  <c r="J29" i="8"/>
  <c r="J28" i="8"/>
  <c r="I24" i="8"/>
  <c r="J24" i="8" s="1"/>
  <c r="H23" i="8"/>
  <c r="J23" i="8" s="1"/>
  <c r="H22" i="8"/>
  <c r="J22" i="8" s="1"/>
  <c r="H21" i="8"/>
  <c r="J21" i="8" s="1"/>
  <c r="H20" i="8"/>
  <c r="J20" i="8" s="1"/>
  <c r="H19" i="8"/>
  <c r="J19" i="8" s="1"/>
  <c r="H18" i="8"/>
  <c r="J18" i="8" s="1"/>
  <c r="H17" i="8"/>
  <c r="J17" i="8" s="1"/>
  <c r="H16" i="8"/>
  <c r="J16" i="8" s="1"/>
  <c r="H15" i="8"/>
  <c r="J15" i="8" s="1"/>
  <c r="H14" i="8"/>
  <c r="J14" i="8" s="1"/>
  <c r="H13" i="8"/>
  <c r="J13" i="8" s="1"/>
  <c r="H12" i="8"/>
  <c r="J12" i="8" s="1"/>
  <c r="H11" i="8"/>
  <c r="J11" i="8" s="1"/>
  <c r="H10" i="8"/>
  <c r="J10" i="8" s="1"/>
  <c r="H9" i="8"/>
  <c r="J9" i="8" s="1"/>
  <c r="H8" i="8"/>
  <c r="J8" i="8" s="1"/>
  <c r="H7" i="8"/>
  <c r="J7" i="8" s="1"/>
  <c r="H6" i="8"/>
  <c r="J6" i="8" s="1"/>
  <c r="H5" i="8"/>
  <c r="J4" i="8"/>
  <c r="F47" i="5"/>
  <c r="F48" i="5"/>
  <c r="F49" i="5"/>
  <c r="B11" i="7"/>
  <c r="B9" i="7"/>
  <c r="B8" i="7"/>
  <c r="I25" i="8" l="1"/>
  <c r="I26" i="8" s="1"/>
  <c r="I27" i="8" s="1"/>
  <c r="J27" i="8" s="1"/>
  <c r="H31" i="8"/>
  <c r="J5" i="8"/>
  <c r="J26" i="8" l="1"/>
  <c r="J25" i="8"/>
  <c r="H146" i="4"/>
  <c r="J146" i="4" s="1"/>
  <c r="H144" i="4"/>
  <c r="J144" i="4" s="1"/>
  <c r="H143" i="4"/>
  <c r="J143" i="4" s="1"/>
  <c r="H136" i="4"/>
  <c r="J136" i="4" s="1"/>
  <c r="H135" i="4"/>
  <c r="J135" i="4" s="1"/>
  <c r="J150" i="4"/>
  <c r="H149" i="4"/>
  <c r="J149" i="4" s="1"/>
  <c r="H142" i="4"/>
  <c r="J142" i="4" s="1"/>
  <c r="H141" i="4"/>
  <c r="J141" i="4" s="1"/>
  <c r="H138" i="4"/>
  <c r="J138" i="4" s="1"/>
  <c r="H137" i="4"/>
  <c r="J137" i="4" s="1"/>
  <c r="H139" i="4"/>
  <c r="J139" i="4" s="1"/>
  <c r="H140" i="4"/>
  <c r="J140" i="4" s="1"/>
  <c r="H145" i="4"/>
  <c r="J145" i="4" s="1"/>
  <c r="H147" i="4"/>
  <c r="J147" i="4" s="1"/>
  <c r="H148" i="4"/>
  <c r="J148" i="4" s="1"/>
  <c r="J152" i="4"/>
  <c r="J151" i="4" s="1"/>
  <c r="I155" i="4"/>
  <c r="J155" i="4" s="1"/>
  <c r="I156" i="4"/>
  <c r="J156" i="4" s="1"/>
  <c r="I157" i="4"/>
  <c r="J157" i="4" s="1"/>
  <c r="I158" i="4"/>
  <c r="J158" i="4" s="1"/>
  <c r="I159" i="4"/>
  <c r="J159" i="4" s="1"/>
  <c r="I160" i="4"/>
  <c r="J160" i="4" s="1"/>
  <c r="I161" i="4"/>
  <c r="J161" i="4" s="1"/>
  <c r="I162" i="4"/>
  <c r="J162" i="4" s="1"/>
  <c r="I163" i="4"/>
  <c r="J163" i="4" s="1"/>
  <c r="I164" i="4"/>
  <c r="J164" i="4" s="1"/>
  <c r="I165" i="4"/>
  <c r="J165" i="4" s="1"/>
  <c r="I166" i="4"/>
  <c r="J166" i="4" s="1"/>
  <c r="I167" i="4"/>
  <c r="J167" i="4" s="1"/>
  <c r="I168" i="4"/>
  <c r="J168" i="4" s="1"/>
  <c r="I169" i="4"/>
  <c r="J169" i="4" s="1"/>
  <c r="I170" i="4"/>
  <c r="J170" i="4" s="1"/>
  <c r="I171" i="4"/>
  <c r="J171" i="4" s="1"/>
  <c r="J173" i="4"/>
  <c r="J174" i="4"/>
  <c r="J175" i="4"/>
  <c r="J176" i="4"/>
  <c r="J177" i="4"/>
  <c r="I178" i="4"/>
  <c r="J178" i="4" s="1"/>
  <c r="I33" i="5"/>
  <c r="I32" i="5"/>
  <c r="G9" i="5"/>
  <c r="I9" i="5" s="1"/>
  <c r="G28" i="5"/>
  <c r="I28" i="5" s="1"/>
  <c r="G29" i="5"/>
  <c r="I29" i="5" s="1"/>
  <c r="G21" i="5"/>
  <c r="I21" i="5" s="1"/>
  <c r="G22" i="5"/>
  <c r="I22" i="5" s="1"/>
  <c r="G23" i="5"/>
  <c r="I23" i="5" s="1"/>
  <c r="G24" i="5"/>
  <c r="I24" i="5" s="1"/>
  <c r="G25" i="5"/>
  <c r="I25" i="5" s="1"/>
  <c r="G26" i="5"/>
  <c r="I26" i="5" s="1"/>
  <c r="G27" i="5"/>
  <c r="I27" i="5" s="1"/>
  <c r="G20" i="5"/>
  <c r="I20" i="5" s="1"/>
  <c r="G10" i="5"/>
  <c r="I10" i="5" s="1"/>
  <c r="G11" i="5"/>
  <c r="I11" i="5" s="1"/>
  <c r="G12" i="5"/>
  <c r="I12" i="5" s="1"/>
  <c r="G13" i="5"/>
  <c r="I13" i="5" s="1"/>
  <c r="G14" i="5"/>
  <c r="I14" i="5" s="1"/>
  <c r="G15" i="5"/>
  <c r="I15" i="5" s="1"/>
  <c r="G16" i="5"/>
  <c r="I16" i="5" s="1"/>
  <c r="G17" i="5"/>
  <c r="I17" i="5" s="1"/>
  <c r="G18" i="5"/>
  <c r="I18" i="5" s="1"/>
  <c r="I42" i="5"/>
  <c r="G8" i="5"/>
  <c r="I8" i="5" s="1"/>
  <c r="E49" i="5"/>
  <c r="E48" i="5"/>
  <c r="E47" i="5"/>
  <c r="I44" i="5"/>
  <c r="I43" i="5"/>
  <c r="E41" i="5"/>
  <c r="E40" i="5"/>
  <c r="E39" i="5"/>
  <c r="E38" i="5"/>
  <c r="I38" i="5" s="1"/>
  <c r="I36" i="5"/>
  <c r="I35" i="5"/>
  <c r="I7" i="5" l="1"/>
  <c r="J34" i="8"/>
  <c r="I19" i="5"/>
  <c r="J154" i="4"/>
  <c r="J134" i="4"/>
  <c r="J172" i="4"/>
  <c r="I31" i="5"/>
  <c r="I39" i="5"/>
  <c r="I40" i="5"/>
  <c r="I41" i="5"/>
  <c r="I34" i="5"/>
  <c r="I48" i="5"/>
  <c r="I47" i="5"/>
  <c r="I49" i="5"/>
  <c r="J5" i="4" l="1"/>
  <c r="H182" i="4" s="1"/>
  <c r="I6" i="5"/>
  <c r="J63" i="8"/>
  <c r="J153" i="4"/>
  <c r="I37" i="5"/>
  <c r="I30" i="5" s="1"/>
  <c r="I46" i="5"/>
  <c r="J182" i="4" l="1"/>
  <c r="J181" i="4" s="1"/>
  <c r="J132" i="4"/>
  <c r="J131" i="4"/>
  <c r="J130" i="4"/>
  <c r="H129" i="4"/>
  <c r="J129" i="4" s="1"/>
  <c r="J128" i="4"/>
  <c r="J126" i="4"/>
  <c r="J125" i="4"/>
  <c r="J123" i="4"/>
  <c r="J122" i="4"/>
  <c r="J121" i="4"/>
  <c r="J120" i="4"/>
  <c r="J119" i="4"/>
  <c r="J118" i="4"/>
  <c r="J117" i="4"/>
  <c r="J116" i="4"/>
  <c r="J115" i="4"/>
  <c r="J114" i="4"/>
  <c r="J113" i="4"/>
  <c r="J111" i="4"/>
  <c r="J110" i="4"/>
  <c r="J109" i="4"/>
  <c r="J108" i="4"/>
  <c r="J107" i="4"/>
  <c r="J106" i="4"/>
  <c r="J105" i="4"/>
  <c r="J102" i="4"/>
  <c r="J101" i="4"/>
  <c r="J100" i="4"/>
  <c r="J99" i="4"/>
  <c r="J98" i="4"/>
  <c r="J97" i="4"/>
  <c r="I96" i="4"/>
  <c r="J96" i="4" s="1"/>
  <c r="J94" i="4"/>
  <c r="J93" i="4"/>
  <c r="J91" i="4"/>
  <c r="J90" i="4"/>
  <c r="J89" i="4"/>
  <c r="J88" i="4"/>
  <c r="J86" i="4"/>
  <c r="J85" i="4"/>
  <c r="J84" i="4"/>
  <c r="J83" i="4"/>
  <c r="J82" i="4"/>
  <c r="J80" i="4"/>
  <c r="H78" i="4"/>
  <c r="J78" i="4" s="1"/>
  <c r="H77" i="4"/>
  <c r="J77" i="4" s="1"/>
  <c r="H76" i="4"/>
  <c r="J76" i="4" s="1"/>
  <c r="H75" i="4"/>
  <c r="J75" i="4" s="1"/>
  <c r="H74" i="4"/>
  <c r="J74" i="4" s="1"/>
  <c r="H73" i="4"/>
  <c r="J73" i="4" s="1"/>
  <c r="H72" i="4"/>
  <c r="J72" i="4" s="1"/>
  <c r="H71" i="4"/>
  <c r="J71" i="4" s="1"/>
  <c r="H70" i="4"/>
  <c r="J70" i="4" s="1"/>
  <c r="H69" i="4"/>
  <c r="J69" i="4" s="1"/>
  <c r="F63" i="4"/>
  <c r="F62" i="4"/>
  <c r="F61" i="4"/>
  <c r="F59" i="4"/>
  <c r="J57" i="4"/>
  <c r="J56" i="4"/>
  <c r="J54" i="4"/>
  <c r="J53" i="4"/>
  <c r="J51" i="4"/>
  <c r="J50" i="4"/>
  <c r="J49" i="4"/>
  <c r="J48" i="4"/>
  <c r="J47" i="4"/>
  <c r="J46" i="4"/>
  <c r="J45" i="4"/>
  <c r="J44" i="4"/>
  <c r="J42" i="4"/>
  <c r="J41" i="4"/>
  <c r="J40" i="4"/>
  <c r="J39" i="4"/>
  <c r="J37" i="4"/>
  <c r="J36" i="4"/>
  <c r="J35" i="4"/>
  <c r="J33" i="4"/>
  <c r="J32" i="4"/>
  <c r="J31" i="4"/>
  <c r="J29" i="4"/>
  <c r="J28" i="4"/>
  <c r="J26" i="4"/>
  <c r="J25" i="4"/>
  <c r="J24" i="4"/>
  <c r="J23" i="4"/>
  <c r="J22" i="4"/>
  <c r="H19" i="4"/>
  <c r="J19" i="4" s="1"/>
  <c r="H18" i="4"/>
  <c r="J18" i="4" s="1"/>
  <c r="H17" i="4"/>
  <c r="J17" i="4" s="1"/>
  <c r="H16" i="4"/>
  <c r="J16" i="4" s="1"/>
  <c r="J14" i="4"/>
  <c r="J13" i="4"/>
  <c r="J12" i="4"/>
  <c r="J11" i="4"/>
  <c r="J10" i="4"/>
  <c r="J9" i="4"/>
  <c r="J8" i="4"/>
  <c r="J92" i="4" l="1"/>
  <c r="J87" i="4"/>
  <c r="J7" i="4"/>
  <c r="J81" i="4"/>
  <c r="J52" i="4"/>
  <c r="J15" i="4"/>
  <c r="J55" i="4"/>
  <c r="J43" i="4"/>
  <c r="J112" i="4"/>
  <c r="J20" i="4"/>
  <c r="J104" i="4"/>
  <c r="J127" i="4"/>
  <c r="J124" i="4" s="1"/>
  <c r="J68" i="4"/>
  <c r="J95" i="4"/>
  <c r="J103" i="4" l="1"/>
  <c r="J79" i="4" l="1"/>
  <c r="J67" i="4" l="1"/>
  <c r="K151" i="4" l="1"/>
  <c r="K134" i="4"/>
  <c r="K153" i="4"/>
  <c r="K52" i="4"/>
  <c r="K15" i="4"/>
  <c r="K68" i="4"/>
  <c r="K7" i="4"/>
  <c r="K43" i="4"/>
  <c r="K124" i="4"/>
  <c r="K20" i="4"/>
  <c r="K55" i="4"/>
  <c r="K79" i="4"/>
  <c r="H62" i="4"/>
  <c r="H61" i="4"/>
  <c r="H180" i="4"/>
  <c r="J180" i="4" s="1"/>
  <c r="J179" i="4" s="1"/>
  <c r="J133" i="4" s="1"/>
  <c r="H65" i="4"/>
  <c r="J65" i="4" s="1"/>
  <c r="J64" i="4" s="1"/>
  <c r="K64" i="4" s="1"/>
  <c r="H63" i="4"/>
  <c r="H60" i="4"/>
  <c r="H59" i="4"/>
  <c r="K67" i="4"/>
  <c r="G51" i="5" l="1"/>
  <c r="J7" i="5"/>
  <c r="J19" i="5"/>
  <c r="J46" i="5"/>
  <c r="J30" i="5"/>
  <c r="I51" i="5"/>
  <c r="I52" i="5" s="1"/>
  <c r="J52" i="5" s="1"/>
  <c r="J61" i="4"/>
  <c r="J63" i="4"/>
  <c r="J62" i="4"/>
  <c r="J60" i="4"/>
  <c r="J59" i="4"/>
  <c r="J58" i="4" l="1"/>
  <c r="K133" i="4"/>
  <c r="J6" i="4" l="1"/>
  <c r="J184" i="4" s="1"/>
  <c r="K184" i="4" s="1"/>
  <c r="K58" i="4"/>
  <c r="K6" i="4" l="1"/>
  <c r="I35" i="8" s="1"/>
  <c r="I36" i="8" s="1"/>
  <c r="I53" i="5" l="1"/>
  <c r="J53" i="5" s="1"/>
  <c r="N46" i="8" l="1"/>
  <c r="J35" i="8"/>
  <c r="J36" i="8" s="1"/>
  <c r="C21" i="7" s="1"/>
  <c r="I62" i="8"/>
  <c r="K53" i="5"/>
  <c r="I55" i="5"/>
  <c r="J55" i="5" s="1"/>
  <c r="I65" i="8" l="1"/>
  <c r="J62" i="8"/>
  <c r="J65" i="8" l="1"/>
  <c r="E8" i="7" s="1"/>
  <c r="C23" i="7"/>
  <c r="J72" i="8" l="1"/>
  <c r="J71" i="8"/>
  <c r="J73" i="8"/>
  <c r="L65" i="8"/>
  <c r="J68" i="8"/>
  <c r="J69" i="8"/>
  <c r="J70" i="8"/>
  <c r="J67" i="8"/>
  <c r="J77" i="8"/>
  <c r="C12" i="7"/>
  <c r="C10" i="7"/>
  <c r="C14" i="7"/>
  <c r="J82" i="8"/>
  <c r="J84" i="8"/>
  <c r="J78" i="8" s="1"/>
  <c r="J83" i="8"/>
  <c r="J79" i="8"/>
  <c r="J75" i="8" l="1"/>
  <c r="E14" i="7"/>
  <c r="E12" i="7"/>
  <c r="J80" i="8"/>
  <c r="J86" i="8" s="1"/>
  <c r="I86" i="8" l="1"/>
  <c r="J88" i="8"/>
  <c r="F12" i="7" l="1"/>
  <c r="G12" i="7" s="1"/>
  <c r="H12" i="7" s="1"/>
  <c r="F10" i="7"/>
  <c r="F14" i="7"/>
  <c r="G14" i="7" s="1"/>
  <c r="H14" i="7" s="1"/>
  <c r="F9" i="7"/>
  <c r="F15" i="7"/>
  <c r="F8" i="7"/>
  <c r="G8" i="7" s="1"/>
  <c r="H8" i="7" s="1"/>
  <c r="F11" i="7"/>
  <c r="F13" i="7"/>
  <c r="K15" i="7" l="1"/>
  <c r="J39" i="8"/>
  <c r="J42" i="8"/>
  <c r="J40" i="8"/>
  <c r="J38" i="8"/>
  <c r="J43" i="8"/>
  <c r="J41" i="8"/>
  <c r="J48" i="8"/>
  <c r="J50" i="8" s="1"/>
  <c r="J54" i="8" l="1"/>
  <c r="J46" i="8"/>
  <c r="L46" i="8" s="1"/>
  <c r="J55" i="8"/>
  <c r="J49" i="8" s="1"/>
  <c r="J53" i="8"/>
  <c r="J51" i="8" l="1"/>
  <c r="J57" i="8" s="1"/>
  <c r="I57" i="8" l="1"/>
  <c r="J92" i="8"/>
  <c r="J59" i="8"/>
  <c r="J90" i="8" l="1"/>
  <c r="K2" i="7" s="1"/>
  <c r="C22" i="7"/>
  <c r="C9" i="7" s="1"/>
  <c r="C11" i="7" l="1"/>
  <c r="C13" i="7"/>
  <c r="C15" i="7" l="1"/>
  <c r="E13" i="7"/>
  <c r="G13" i="7"/>
  <c r="H13" i="7" s="1"/>
  <c r="AU15" i="7" s="1"/>
  <c r="E11" i="7"/>
  <c r="G11" i="7"/>
  <c r="E9" i="7"/>
  <c r="G9" i="7"/>
  <c r="H11" i="7" l="1"/>
  <c r="AI15" i="7" s="1"/>
  <c r="H9" i="7"/>
  <c r="G10" i="7" l="1"/>
  <c r="G15" i="7" s="1"/>
  <c r="E10" i="7"/>
  <c r="E15" i="7" l="1"/>
  <c r="H15" i="7" s="1"/>
  <c r="H10" i="7"/>
  <c r="W15" i="7" s="1"/>
</calcChain>
</file>

<file path=xl/sharedStrings.xml><?xml version="1.0" encoding="utf-8"?>
<sst xmlns="http://schemas.openxmlformats.org/spreadsheetml/2006/main" count="599" uniqueCount="384">
  <si>
    <t>PROGRAMA</t>
  </si>
  <si>
    <t>ENTIDAD</t>
  </si>
  <si>
    <t>DESCRIPCIÓN</t>
  </si>
  <si>
    <t>ÁREA m2</t>
  </si>
  <si>
    <t>BIENESTAR Y APOYO COMUNITARIO</t>
  </si>
  <si>
    <t>SDIS</t>
  </si>
  <si>
    <t>Sala de bienestar</t>
  </si>
  <si>
    <t>Se sugiere un área de aproximadamente 50 m². Este espacio permitirá albergar áreas para atención individual y grupal, zonas de espera y pequeños espacios de confidencialidad que favorezcan el acompañamiento psicosocial.</t>
  </si>
  <si>
    <t>Zona del cuidado</t>
  </si>
  <si>
    <t>FORMACIÓN Y EMPRENDIMIENTO</t>
  </si>
  <si>
    <t>Escuela de emprendimiento</t>
  </si>
  <si>
    <t>SCRD</t>
  </si>
  <si>
    <t>Salón de arcilla y carpintería</t>
  </si>
  <si>
    <t>Se sugiere un área de 50 m² que permita la realización de talleres prácticos y la instalación de bancos de trabajo y almacenamiento de materiales.</t>
  </si>
  <si>
    <t>Sala de danza</t>
  </si>
  <si>
    <t>Un espacio de 60 m² que contemple áreas para el calentamiento, ensayos y presentaciones.</t>
  </si>
  <si>
    <t>Estudio de grabación</t>
  </si>
  <si>
    <t>Con 40 m² se puede conformar un estudio funcional, aislado acústicamente, para grabaciones y ensayos musicales.</t>
  </si>
  <si>
    <t>Salón de música</t>
  </si>
  <si>
    <t>Un área de 50 m² destinada a la práctica colectiva y la realización de actividades musicales, con buena acústica y flexibilidad en el mobiliario.</t>
  </si>
  <si>
    <t>Black Box</t>
  </si>
  <si>
    <t>Biblioteca</t>
  </si>
  <si>
    <t>Un área de 60 m² que permita incorporar zonas de lectura, consulta y espacios para actividades colaborativas.</t>
  </si>
  <si>
    <t>ESPACIOS LÚDICOS</t>
  </si>
  <si>
    <t>Gimnasio</t>
  </si>
  <si>
    <t>Se propone un área amplia de 100 m² que permita la realización de actividades deportivas, entrenamientos y ejercicios grupales.</t>
  </si>
  <si>
    <t>Sala Gamer</t>
  </si>
  <si>
    <t>SERVICIOS Y APOYO LOGÍSTICO</t>
  </si>
  <si>
    <t>Recepción</t>
  </si>
  <si>
    <t>Un área de 20 m² es adecuada para el control de acceso y la atención inicial de usuarios y visitantes.</t>
  </si>
  <si>
    <t>Se recomienda destinar 40 m² para el funcionamiento de las gestiones administrativas, asegurando áreas de trabajo y reuniones.</t>
  </si>
  <si>
    <t>Cocina</t>
  </si>
  <si>
    <t>Con 30 m² se podrá contar con una cocina equipada para la preparación de alimentos que atiendan a las demandas del comedor y eventos.</t>
  </si>
  <si>
    <t>Comedor</t>
  </si>
  <si>
    <t>Se sugiere un área de 50 m² para garantizar un ambiente confortable en el que la comunidad pueda compartir y socializar durante las comidas.</t>
  </si>
  <si>
    <t>Baños</t>
  </si>
  <si>
    <t>Un área de 20 m² que contemple instalaciones suficientes y accesibles para todos los usuarios.</t>
  </si>
  <si>
    <t>Centro de acopio</t>
  </si>
  <si>
    <t>Un espacio de 30 m² que permita el almacenamiento y distribución de insumos o donaciones, asegurando la funcionalidad logística.</t>
  </si>
  <si>
    <t>ESPACIOS EXTERIORES</t>
  </si>
  <si>
    <t>Media torta</t>
  </si>
  <si>
    <t>Este espacio, de aproximadamente 40 m², se puede configurar como una zona de encuentro y descanso, con formas orgánicas que inviten a la interacción.</t>
  </si>
  <si>
    <t>Tarima exterior</t>
  </si>
  <si>
    <t>Se propone un área de 50 m² para presentaciones, eventos culturales o actividades al aire libre, con capacidad para asientos y circulación cómoda.</t>
  </si>
  <si>
    <t>Espacio para circo</t>
  </si>
  <si>
    <t>Un área de 70 m² que permita la realización de actividades circenses, juegos y espectáculos, integrando zonas de ensayo y funciones escénicas.</t>
  </si>
  <si>
    <t>VALOR M2</t>
  </si>
  <si>
    <t>INTERVENCIÓN DE ESPACIO PÚBLICO</t>
  </si>
  <si>
    <t>DEMOLICIÓN EDIFICACIÓN EXISTENTE</t>
  </si>
  <si>
    <t xml:space="preserve">COSTOS DIRECTOS </t>
  </si>
  <si>
    <t xml:space="preserve">SUBTOTAL </t>
  </si>
  <si>
    <t>PRESUPUESTO ESTIMADO CENTRO CULTURAL JUVENIL</t>
  </si>
  <si>
    <t>TOTAL INCL. 35% MUROS</t>
  </si>
  <si>
    <t>Oficinas y espacios administrativos</t>
  </si>
  <si>
    <t>ÁREA TOTAL</t>
  </si>
  <si>
    <t>Estampilla 50 años Universidad Pedagógica Nal</t>
  </si>
  <si>
    <t>Impuesto timbre Catatumbo</t>
  </si>
  <si>
    <t>Universidad Distrital</t>
  </si>
  <si>
    <t>Autoretención de los Ingresos</t>
  </si>
  <si>
    <t>ICA</t>
  </si>
  <si>
    <t>IVA</t>
  </si>
  <si>
    <t>TOTAL SIN IMPUESTOS</t>
  </si>
  <si>
    <t>HONORARIOS RENOBO</t>
  </si>
  <si>
    <t>TOTAL HONORARIOS RENOBO</t>
  </si>
  <si>
    <t>VALOR TOTAL DE LA GERENCIA INTEGRAL CON ADMINISTRACIÓN DE RECURSOS</t>
  </si>
  <si>
    <t>TOTAL RECURSOS ADMINISTRAR</t>
  </si>
  <si>
    <t>Salón de artes gráficas</t>
  </si>
  <si>
    <t>Un área de 50 m² equipado para la creación, exploración y producción de técnicas de impresión como la serigrafía, el grabado y otras expresiones gráficas, pensado para el trabajo artístico y colectivo.</t>
  </si>
  <si>
    <t>Laboratorio de fotografía</t>
  </si>
  <si>
    <t>Un área de 40 m² técnico especializado, diseñado para el revelado, impresión y manipulación de imágenes fotográficas, tanto analógicas como digitales.</t>
  </si>
  <si>
    <t>Parqueaderos para bicicletas y micro movilidad</t>
  </si>
  <si>
    <t xml:space="preserve">1 x 100 m² </t>
  </si>
  <si>
    <t xml:space="preserve">Cuartos técnicos </t>
  </si>
  <si>
    <t xml:space="preserve">Incluye, cuartos de maquinas, bombas, cuartos eléctricos, contadores y demás </t>
  </si>
  <si>
    <t>Bodega</t>
  </si>
  <si>
    <t xml:space="preserve">circulación parqueaderos </t>
  </si>
  <si>
    <t xml:space="preserve">zona de cargue y descargue </t>
  </si>
  <si>
    <t>SÓTANO</t>
  </si>
  <si>
    <t>Un espacio funcional y flexible de 80 m² que facilite la realización de talleres, conferencias y actividades de formación.</t>
  </si>
  <si>
    <t>Un área de 500  m² que permita incorporar un teatro tipo black box que responda a la diversidad de las expresiones culturales.</t>
  </si>
  <si>
    <t>Con 60 m² se puede crear un ambiente tecnológico y recreativo, adecuado para juegos y dinámicas lúdicas.</t>
  </si>
  <si>
    <r>
      <t xml:space="preserve">Se estima un área de alrededor de </t>
    </r>
    <r>
      <rPr>
        <b/>
        <sz val="11"/>
        <color theme="1"/>
        <rFont val="Barlow"/>
      </rPr>
      <t>30 m²</t>
    </r>
    <r>
      <rPr>
        <sz val="11"/>
        <color theme="1"/>
        <rFont val="Barlow"/>
      </rPr>
      <t>. Este espacio debe incluir áreas diferenciadas para el uso de la lavandería, zonas de lactancia y áreas de apoyo que garanticen la privacidad y confort.</t>
    </r>
  </si>
  <si>
    <t>FP</t>
  </si>
  <si>
    <t>VALOR MES</t>
  </si>
  <si>
    <t>TIEMPO</t>
  </si>
  <si>
    <t>TOTAL</t>
  </si>
  <si>
    <t>%</t>
  </si>
  <si>
    <t>COSTOS DIRECTOS</t>
  </si>
  <si>
    <t>GASTOS  DIRECTOS  OBRA</t>
  </si>
  <si>
    <t>Plan Manejo de Transito PMT</t>
  </si>
  <si>
    <t>und</t>
  </si>
  <si>
    <t>Plan de Calidad de la Obra</t>
  </si>
  <si>
    <t>Plan de Manejo de Gastos Reembolsables</t>
  </si>
  <si>
    <t>Información, comunicación y participación comunitaria</t>
  </si>
  <si>
    <t xml:space="preserve">Reuniones con la comunidad y convocatorias </t>
  </si>
  <si>
    <t>Equipos y papelería para capacitaciones y talleres</t>
  </si>
  <si>
    <t>Capacitaciones y talleres al personal</t>
  </si>
  <si>
    <t>Levantamiento y cierre de acta de vecindad</t>
  </si>
  <si>
    <t>Lona verde para protección del sistema de alcantarillado</t>
  </si>
  <si>
    <t>Manejo de Aguas Residuales Domésticas y no Domésticas</t>
  </si>
  <si>
    <t>Alquiler y mantenimiento de baños portátiles</t>
  </si>
  <si>
    <t>Trampa grasas/ Tanques sépticos/ Mantenimiento</t>
  </si>
  <si>
    <t>Manejo de Sustancias Químicas</t>
  </si>
  <si>
    <t>Kit anti derrame</t>
  </si>
  <si>
    <t>Disposición final de residuos peligrosos o especiales</t>
  </si>
  <si>
    <t>Manejo de Materiales de Construcción y Maquinaria</t>
  </si>
  <si>
    <t>Cubrimientos con polietileno negro</t>
  </si>
  <si>
    <t>Patio para mantenimiento y zona de combustibles</t>
  </si>
  <si>
    <t>Manejo de residuos sólidos peligrosos y no peligrosos</t>
  </si>
  <si>
    <t>Área de almacenamiento, recipientes, fichas de seguridad de sustancias químicas, bascula, extintor y bolsas plásticas</t>
  </si>
  <si>
    <t>Brigada de aseo, limpieza y señalización</t>
  </si>
  <si>
    <t>CONOS PVC 70 cm con Cinta Reflectiva</t>
  </si>
  <si>
    <t>SEÑAL PARE-SIGA 30 cm (Paleta)</t>
  </si>
  <si>
    <t>SEÑAL DE TRANSITO  (75 x 75 cm)  Poste  3.5 m</t>
  </si>
  <si>
    <t>PALETA  30x30 cm</t>
  </si>
  <si>
    <t xml:space="preserve">REUNIONES INFORMATIVAS con la Comunidad y reuniones de Socialización </t>
  </si>
  <si>
    <t>mes</t>
  </si>
  <si>
    <t>Vallas Informativas</t>
  </si>
  <si>
    <t>% cobertura</t>
  </si>
  <si>
    <t>Taza prima</t>
  </si>
  <si>
    <t>Base</t>
  </si>
  <si>
    <t>Cumplimiento</t>
  </si>
  <si>
    <t xml:space="preserve">Salarios y Prestaciones Sociales  </t>
  </si>
  <si>
    <t xml:space="preserve">Estabilidad y Calidad de Obra  </t>
  </si>
  <si>
    <t>Todo Riesgo Constructor</t>
  </si>
  <si>
    <t>Costos Tazas y Contribuciones</t>
  </si>
  <si>
    <t>GMF  (4x1000)</t>
  </si>
  <si>
    <t>Taza</t>
  </si>
  <si>
    <t xml:space="preserve">Asesores </t>
  </si>
  <si>
    <t>Asesor en Redes Hidrosanitarias, Gas y RCI</t>
  </si>
  <si>
    <t>Gastos Fijos  Reembolsables</t>
  </si>
  <si>
    <t>GASTOS GENERALES DE LA OFICINA CENTRAL</t>
  </si>
  <si>
    <t>Escritorios</t>
  </si>
  <si>
    <t>Mesa Sala de Juntas</t>
  </si>
  <si>
    <t>Sillas Operario</t>
  </si>
  <si>
    <t>Sillas Interlocutoras</t>
  </si>
  <si>
    <t>Archivadores</t>
  </si>
  <si>
    <t>COMPRA EQUIPOS OFICINA</t>
  </si>
  <si>
    <t>Und</t>
  </si>
  <si>
    <t>COMPRA HARDWARE</t>
  </si>
  <si>
    <t xml:space="preserve">Impresora Kiocera - Multifuncional M3040 - ByN - 5000 impresiones por mes </t>
  </si>
  <si>
    <t>ALQUILER SOFTWARE</t>
  </si>
  <si>
    <t>Licencias  Programas</t>
  </si>
  <si>
    <t>Und/Año</t>
  </si>
  <si>
    <t>CAJA MENOR</t>
  </si>
  <si>
    <t>SERVICIO AGUA</t>
  </si>
  <si>
    <t>ENSAYOS DE LABORATORIO</t>
  </si>
  <si>
    <t>Ensayos de Campo</t>
  </si>
  <si>
    <t>und/mes</t>
  </si>
  <si>
    <t>Tintas Penetrantes</t>
  </si>
  <si>
    <t>Prueba PIT Pilotes</t>
  </si>
  <si>
    <t>Densidad cemento</t>
  </si>
  <si>
    <t>Finura cemento</t>
  </si>
  <si>
    <t>Consistencia del cemento</t>
  </si>
  <si>
    <t>m2</t>
  </si>
  <si>
    <t>SERVICIO DE VIGILANCIA</t>
  </si>
  <si>
    <t>Alquiler Equipos  Reembolsables</t>
  </si>
  <si>
    <t>ALQUILER MALACATE</t>
  </si>
  <si>
    <t>ALQUILER EQUIPO MENOR y ANDAMIOS</t>
  </si>
  <si>
    <t xml:space="preserve">Motobomba Sumergible Ø 2" O 3" </t>
  </si>
  <si>
    <t>Equipos varios obras de 2500-5000 m2</t>
  </si>
  <si>
    <t xml:space="preserve">Inspector de Obra </t>
  </si>
  <si>
    <t>Inspector de Redes</t>
  </si>
  <si>
    <t>Almacenista</t>
  </si>
  <si>
    <t>Maestro de obra</t>
  </si>
  <si>
    <t>Secretaria</t>
  </si>
  <si>
    <t>Mensajero</t>
  </si>
  <si>
    <t>Planes</t>
  </si>
  <si>
    <t>Cinta de Peligro 70 mm x 100 m</t>
  </si>
  <si>
    <t>Soporte Extintor 20 lib.</t>
  </si>
  <si>
    <t>Casco Eco Tipo Cremallera Amarillo</t>
  </si>
  <si>
    <t>Casco Eco Tipo Cremallera  Blanco</t>
  </si>
  <si>
    <t>Casco para Trabajo en altura</t>
  </si>
  <si>
    <t>Eslinga posicionamiento 1.8 n</t>
  </si>
  <si>
    <t>Freno Manual arrestador cuerda 16 mm</t>
  </si>
  <si>
    <t>Guantes de Carnaza paq.x2un</t>
  </si>
  <si>
    <t>paq.</t>
  </si>
  <si>
    <t>Inmovilizador Cabeza de Espuma</t>
  </si>
  <si>
    <t>UND</t>
  </si>
  <si>
    <t>CANT.</t>
  </si>
  <si>
    <t>% DEDIC.</t>
  </si>
  <si>
    <t>SALARIO</t>
  </si>
  <si>
    <t>Inspector de Obra de Estructura</t>
  </si>
  <si>
    <t>Asesores</t>
  </si>
  <si>
    <t>Asesor Costos y Presupuesto</t>
  </si>
  <si>
    <t>Asesor Ambiental</t>
  </si>
  <si>
    <t>Asesor de Transito</t>
  </si>
  <si>
    <t>Asesor SISO</t>
  </si>
  <si>
    <t>Gastos de Oficina</t>
  </si>
  <si>
    <t xml:space="preserve">ALQUILER HARDWARE </t>
  </si>
  <si>
    <t>LICENCIA SOFTWARE</t>
  </si>
  <si>
    <t>Software - Microsoft Office</t>
  </si>
  <si>
    <t xml:space="preserve">Software - Microsoft Project </t>
  </si>
  <si>
    <t>Software - Autocad</t>
  </si>
  <si>
    <t>Software - Autocad Revit</t>
  </si>
  <si>
    <t>SERVICIO INTERNET  y CELULAR</t>
  </si>
  <si>
    <t>Cumplimiento (20%)</t>
  </si>
  <si>
    <t>Amparo de Salarios y Prestaciones Sociales (10%)</t>
  </si>
  <si>
    <t>Calidad del Servicio  (20%)</t>
  </si>
  <si>
    <t xml:space="preserve">% </t>
  </si>
  <si>
    <t>Asesor  en Geotecnia</t>
  </si>
  <si>
    <t xml:space="preserve">Asesor  en Estructuras  </t>
  </si>
  <si>
    <t xml:space="preserve">Asesor  Redes Hidrosanitarias, RIC y Gas  </t>
  </si>
  <si>
    <t xml:space="preserve">EQUIPO ADMINISTRACIÓN </t>
  </si>
  <si>
    <t>Topógrafo</t>
  </si>
  <si>
    <t>Manual de Contratación, Compras y Adquisiciones</t>
  </si>
  <si>
    <t>Implementación Planes</t>
  </si>
  <si>
    <t>Implementación SST</t>
  </si>
  <si>
    <t>Malla de Seguridad 1"x4" Plástica Naranja 1.00x50 m</t>
  </si>
  <si>
    <t>Extintor Multipropósito 20 lib</t>
  </si>
  <si>
    <t>Gafas de seguridad lente claro</t>
  </si>
  <si>
    <t>Respirador de Partículas</t>
  </si>
  <si>
    <t>Arnés en V 4 argollas Estándar</t>
  </si>
  <si>
    <t>Línea de Vida 13 mm 30 m</t>
  </si>
  <si>
    <t>Protector de &lt;oído Copa 219 decibeles</t>
  </si>
  <si>
    <t>Tapón de Oídos 32 Decibeles desechables</t>
  </si>
  <si>
    <t>Botas PVC negro con punta metálica</t>
  </si>
  <si>
    <t>Implementación Plan Salud Ocupacional</t>
  </si>
  <si>
    <t>Camilla de Emergencia en Polietileno  1.83 x 46 cm</t>
  </si>
  <si>
    <t>Botín Primero Auxilios Metálicos de 40x27x10 cm</t>
  </si>
  <si>
    <t>Organizador Botiquín Primeros Auxilios</t>
  </si>
  <si>
    <t>Señal Botiquín 35x25 cm</t>
  </si>
  <si>
    <t>Capacitación y Entrenamiento</t>
  </si>
  <si>
    <t>Pólizas</t>
  </si>
  <si>
    <t>vigencia (días)</t>
  </si>
  <si>
    <t>TOTAL  COSTOS  INDIRECTOS</t>
  </si>
  <si>
    <t>Elaboración Planes</t>
  </si>
  <si>
    <t>Plan de Gestión Ambiental PMA</t>
  </si>
  <si>
    <t xml:space="preserve">Plan de Gestión de Seguridad y Salud en el Trabajo SST5 </t>
  </si>
  <si>
    <t>Plan de Gestión del Riesgo de Desastres PGRDEPP</t>
  </si>
  <si>
    <t>Manuales de Operación</t>
  </si>
  <si>
    <t>Sistema de Gestión Ambiental + Seguridad+ Salud Ocupacional</t>
  </si>
  <si>
    <t>Implementación PMA</t>
  </si>
  <si>
    <t>Implementación PMT</t>
  </si>
  <si>
    <t>COLOMBINA Vial Base  Plástica</t>
  </si>
  <si>
    <t>BARRERA o MALETÍN Rellenable Platico  (2.00x0.55x1.00 )</t>
  </si>
  <si>
    <t>BARRICADA METÁLICA  (2.40 x 1.50 )</t>
  </si>
  <si>
    <t>CINTA SEÑALIZACIÓN Cal.4  (Rollo 100 m x 70 mm)</t>
  </si>
  <si>
    <t>Implementación Plan Gestión Social</t>
  </si>
  <si>
    <t>PUBLICIDAD para DIVULGACIÓN (Incluye Volantes Informativos, Plegables PMA, Plegables Técnicos, Afiches Informativos, Pautas Radiales, Aviso de Prensa)</t>
  </si>
  <si>
    <t>Valla de 3.00x6.00 m con estructura metálica - estructura tipo valla en cercha + Banner impresión 720 dpi tintas para exteriores. Incluye suministro e instalación</t>
  </si>
  <si>
    <t>Valla Móvil de 1.20 X 1.20 m en lamina galvanizada cal.20, Ángulo de 2 x 1-1/8" impreso en vinilo adhesivo 720 dpi tintas para exteriores. Incluye suministro e instalación</t>
  </si>
  <si>
    <t>Póliza de Responsabilidad Civil Extracontractual  500 SMMLV</t>
  </si>
  <si>
    <t>GASTOS REEMBOLSABLES ADMINISTRACIÓN</t>
  </si>
  <si>
    <t>Asesor en Costos, Programación y Presupuesto</t>
  </si>
  <si>
    <t>DOTACIÓN CAMPAMENTO</t>
  </si>
  <si>
    <t>Pantalla para proyección automática 2.00 x 1.50</t>
  </si>
  <si>
    <t>Computador BIM  HP 16 GB Memoria RAM, procesador Intel Core i7, 12 núcleos de procesador, pantalla 4K   31.5", disco SSD 512 GB o equivalente</t>
  </si>
  <si>
    <t>Computo de escritorio  - Core I5 - memoria RAM 8G -Disco duro solido 512 g - Windows 10 pro a 64 bits - Monitor LCD 21" Inc. Mouse y teclado,</t>
  </si>
  <si>
    <t>SERVICIO ENERGÍA</t>
  </si>
  <si>
    <t>SERVICIO INTERNET/CELULAR</t>
  </si>
  <si>
    <t>PAPELERÍA/FOTOCOPIAS/PLÓTER</t>
  </si>
  <si>
    <t>REGISTRO FOTOGRÁFICO y/o VIDEO</t>
  </si>
  <si>
    <t>día/mes</t>
  </si>
  <si>
    <t>Tracción Pernos</t>
  </si>
  <si>
    <t>Cono de Arena - Densidad Subbases</t>
  </si>
  <si>
    <t>Resistencia a la compresión morteros</t>
  </si>
  <si>
    <t>Resistencia a la compresión muretes</t>
  </si>
  <si>
    <t>Ensayos Control de Calidad Materiales</t>
  </si>
  <si>
    <t>Tracción barras de acero para refuerzo</t>
  </si>
  <si>
    <t>Tracción acero estructural</t>
  </si>
  <si>
    <t>Flexión acero estru ctura</t>
  </si>
  <si>
    <t>Análisis Granulométrico</t>
  </si>
  <si>
    <t>Determinación % pasa tamiz 200</t>
  </si>
  <si>
    <t>Determinación limites liquido, plástico</t>
  </si>
  <si>
    <t>Resistencia a la como presión bloques y ladrillos</t>
  </si>
  <si>
    <t>ALQUILER TORRE-GRÚA</t>
  </si>
  <si>
    <t xml:space="preserve">Equipo de Topografía (Transito, Nivel) </t>
  </si>
  <si>
    <t>Minicargador  Bobcat</t>
  </si>
  <si>
    <t>Andamios Tubulares  (secciones)</t>
  </si>
  <si>
    <t>Personal Administración Obra</t>
  </si>
  <si>
    <t xml:space="preserve">Director  Técnico </t>
  </si>
  <si>
    <t xml:space="preserve">Mecánico para Mantenimiento de Maquinaria y Equipos  </t>
  </si>
  <si>
    <t>Inspectores SISOMA</t>
  </si>
  <si>
    <t xml:space="preserve">Asesor SISO  </t>
  </si>
  <si>
    <t>Asesor Contador</t>
  </si>
  <si>
    <t xml:space="preserve">Asesor Jurídico y Laboral </t>
  </si>
  <si>
    <t xml:space="preserve">Asesor  en Equipos Mecánicos </t>
  </si>
  <si>
    <t xml:space="preserve">Asesor  en Redes Eléctricas y TIC </t>
  </si>
  <si>
    <t xml:space="preserve">Asesor  en Estructuras   </t>
  </si>
  <si>
    <t>Video Beam</t>
  </si>
  <si>
    <t xml:space="preserve">Plotter </t>
  </si>
  <si>
    <t xml:space="preserve">Residente de Obra  </t>
  </si>
  <si>
    <t xml:space="preserve">Coordinador BIM     </t>
  </si>
  <si>
    <t xml:space="preserve">Modelador BIM     </t>
  </si>
  <si>
    <t xml:space="preserve">Profesional SISO    </t>
  </si>
  <si>
    <t>Profesional Social de Apoyo</t>
  </si>
  <si>
    <t xml:space="preserve">Auxiliar de Ingeniería  </t>
  </si>
  <si>
    <t xml:space="preserve">Auxiliar de Arquitectura   </t>
  </si>
  <si>
    <t>UTILIDAD</t>
  </si>
  <si>
    <t>Utilidad Costo Directo Obra</t>
  </si>
  <si>
    <t>Director Administrativo</t>
  </si>
  <si>
    <t>Área de almacenamiento, recipientes</t>
  </si>
  <si>
    <t>Elementos para almacenamiento y señalización de materiales</t>
  </si>
  <si>
    <t xml:space="preserve">CÁLCULO ADMINISTRACIÓN </t>
  </si>
  <si>
    <t>ESTUDIOS Y DISEÑOS E INTERVENTORÍA, MODELO DE OPERACIÓN</t>
  </si>
  <si>
    <t xml:space="preserve">Brigada de Aseo, limpieza y señalización </t>
  </si>
  <si>
    <t>Resistencia a la compresión cilindros concreto  (1 muestra x día x 3 cilindros x 30 días = 90 /mes, durante 12 meses (duración estructura)</t>
  </si>
  <si>
    <t>COSTO DIRECTO</t>
  </si>
  <si>
    <t>M12</t>
  </si>
  <si>
    <t>M11</t>
  </si>
  <si>
    <t>M10</t>
  </si>
  <si>
    <t>M9</t>
  </si>
  <si>
    <t>M8</t>
  </si>
  <si>
    <t>M7</t>
  </si>
  <si>
    <t>M6</t>
  </si>
  <si>
    <t>M5</t>
  </si>
  <si>
    <t>M4</t>
  </si>
  <si>
    <t>M3</t>
  </si>
  <si>
    <t>M2</t>
  </si>
  <si>
    <t>M1</t>
  </si>
  <si>
    <t>CENTRO CULTURAL JUVENIL ENGATIVÁ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</si>
  <si>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</si>
  <si>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</si>
  <si>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</si>
  <si>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</si>
  <si>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</si>
  <si>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</si>
  <si>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</si>
  <si>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</si>
  <si>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</si>
  <si>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</si>
  <si>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</si>
  <si>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</si>
  <si>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</si>
  <si>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</si>
  <si>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</si>
  <si>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</si>
  <si>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</si>
  <si>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</si>
  <si>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 xml:space="preserve">Total </t>
  </si>
  <si>
    <t>Impuestos</t>
  </si>
  <si>
    <t>Honorarios RenoBo</t>
  </si>
  <si>
    <t>Total x Año</t>
  </si>
  <si>
    <t>Costos sin EYD</t>
  </si>
  <si>
    <t>CT X Mes sin EYD</t>
  </si>
  <si>
    <t>Año</t>
  </si>
  <si>
    <t>Costos Totales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</si>
  <si>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</si>
  <si>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</si>
  <si>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</si>
  <si>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</si>
  <si>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</si>
  <si>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</si>
  <si>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</si>
  <si>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</si>
  <si>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</si>
  <si>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</si>
  <si>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</si>
  <si>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Construcción Equipamiento / 22 MESES</t>
  </si>
  <si>
    <t>ASIGNACIÓN DE RECURSOS POR AÑO</t>
  </si>
  <si>
    <t xml:space="preserve">Estudios y Diseños e Interventoría / 8 MESES </t>
  </si>
  <si>
    <t>Residente de Interventoría de Estructura</t>
  </si>
  <si>
    <t>Residente de Interventoría de Arquitectura</t>
  </si>
  <si>
    <t>Residente de Interventoría de Redes</t>
  </si>
  <si>
    <t>Coordinador BIM de interventoría</t>
  </si>
  <si>
    <t xml:space="preserve">Profesional SISO Interventoría   </t>
  </si>
  <si>
    <t>Profesional Social de Obra  Interventoría</t>
  </si>
  <si>
    <t>Inspector de Redes Técnicas  Interventoría</t>
  </si>
  <si>
    <t>Profesional Ambiental Interventoría</t>
  </si>
  <si>
    <t>Asesor  en Arquitectura</t>
  </si>
  <si>
    <t xml:space="preserve">Asesor  Redes  Eléctricas y TIC  </t>
  </si>
  <si>
    <t>Asesor Jurídico y Laboral</t>
  </si>
  <si>
    <t>DOTACIÓN OFICINA INTERVENTORÍA OBRA</t>
  </si>
  <si>
    <t>Equipos de computo de escritorio  - Core I5 - memoria RAM 8G -Disco duro solido 512 g - Windows 10 pro a 64 bits - Monitor LCD 21" Inc. Mouse y teclado,</t>
  </si>
  <si>
    <t>ALQUILER EQUIPO TOPOGRAFÍA</t>
  </si>
  <si>
    <t>PAPELERÍA y  FOTOCOPIAS</t>
  </si>
  <si>
    <t>Gastos Legalización</t>
  </si>
  <si>
    <t>CALCULO COSTO INTERVENTORÍA</t>
  </si>
  <si>
    <t>Personal  Administración  Obra</t>
  </si>
  <si>
    <t xml:space="preserve">Director Técnico de Interventoría   </t>
  </si>
  <si>
    <t>INTERVENTORÍA OBRA</t>
  </si>
  <si>
    <t>Honorarios/Costo Directo Obra</t>
  </si>
  <si>
    <t>VALOR TOTAL DE LA GERENCIA INTEGRAL CON ADMINISTRACIÓN DE RECURSOS CONSTUCCIÓN, EYD E INTERVENTORÍA</t>
  </si>
  <si>
    <t>Asesor  en Geotéctico</t>
  </si>
  <si>
    <t xml:space="preserve">ESTUDIOS Y DISEÑOS E INTERVENTORÍA </t>
  </si>
  <si>
    <t xml:space="preserve">CONSTRUCCIÓN </t>
  </si>
  <si>
    <t>Auxiliares de tráfico</t>
  </si>
  <si>
    <t>2028</t>
  </si>
  <si>
    <t>IMPREVISTOS</t>
  </si>
  <si>
    <t>A.I.U. (ADMINISTRACIÓN, IMPREVISTOS Y UTILIDAD)</t>
  </si>
  <si>
    <t xml:space="preserve">Interventoría </t>
  </si>
  <si>
    <t>CT X Mes Interventoría</t>
  </si>
  <si>
    <t>Contribucion de 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</si>
</sst>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0.0%"/>
    <numFmt numFmtId="167" formatCode="_-* #,##0_-;\-* #,##0_-;_-* &quot;-&quot;??_-;_-@"/>
    <numFmt numFmtId="168" formatCode="_ * #,##0.00_ ;_ * \-#,##0.00_ ;_ * &quot;-&quot;??_ ;_ @_ "/>
    <numFmt numFmtId="169" formatCode="_ * #,##0_ ;_ * \-#,##0_ ;_ * &quot;-&quot;??_ ;_ @_ "/>
    <numFmt numFmtId="170" formatCode="mmmm\-yyyy"/>
    <numFmt numFmtId="171" formatCode="#,##0.0000"/>
    <numFmt numFmtId="172" formatCode="0.00000000%"/>
    <numFmt numFmtId="173" formatCode="_ * #,##0.0_ ;_ * \-#,##0.0_ ;_ * &quot;-&quot;??_ ;_ @_ "/>
    <numFmt numFmtId="174" formatCode="_-* #,##0.0_-;\-* #,##0.0_-;_-* &quot;-&quot;?_-;_-@_-"/>
    <numFmt numFmtId="175" formatCode="_-[$$-240A]\ * #,##0_-;\-[$$-240A]\ * #,##0_-;_-[$$-240A]\ * &quot;-&quot;??_-;_-@_-"/>
    <numFmt numFmtId="176" formatCode="_-[$$-240A]\ * #,##0.0_-;\-[$$-240A]\ * #,##0.0_-;_-[$$-240A]\ * &quot;-&quot;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Barlow"/>
    </font>
    <font>
      <b/>
      <sz val="11"/>
      <color theme="7" tint="0.79998168889431442"/>
      <name val="Barlow"/>
    </font>
    <font>
      <b/>
      <sz val="11"/>
      <color rgb="FF006666"/>
      <name val="Barlow"/>
    </font>
    <font>
      <b/>
      <sz val="10"/>
      <color theme="7" tint="0.79998168889431442"/>
      <name val="Barlow"/>
    </font>
    <font>
      <b/>
      <sz val="11"/>
      <name val="Barlow"/>
    </font>
    <font>
      <b/>
      <sz val="10"/>
      <name val="Barlow"/>
    </font>
    <font>
      <b/>
      <sz val="11"/>
      <color theme="1"/>
      <name val="Barlow"/>
    </font>
    <font>
      <sz val="10"/>
      <name val="Barlow"/>
    </font>
    <font>
      <sz val="10"/>
      <name val="Arial"/>
      <family val="2"/>
    </font>
    <font>
      <b/>
      <sz val="16"/>
      <name val="Barlow"/>
    </font>
    <font>
      <sz val="10"/>
      <color theme="0"/>
      <name val="Barlow"/>
    </font>
    <font>
      <b/>
      <sz val="8"/>
      <name val="Barlow"/>
    </font>
    <font>
      <sz val="8"/>
      <name val="Barlow"/>
    </font>
    <font>
      <b/>
      <sz val="7"/>
      <name val="Barlow"/>
    </font>
    <font>
      <sz val="8"/>
      <color theme="0"/>
      <name val="Barlow"/>
    </font>
    <font>
      <b/>
      <sz val="9"/>
      <name val="Barlow"/>
    </font>
    <font>
      <sz val="9"/>
      <name val="Barlow"/>
    </font>
    <font>
      <sz val="7"/>
      <name val="Barlow"/>
    </font>
    <font>
      <sz val="9"/>
      <color theme="0"/>
      <name val="Barlow"/>
    </font>
    <font>
      <b/>
      <sz val="10"/>
      <color theme="1"/>
      <name val="Barlow"/>
    </font>
    <font>
      <sz val="8"/>
      <name val="Calibri"/>
      <family val="2"/>
      <scheme val="minor"/>
    </font>
    <font>
      <b/>
      <sz val="11"/>
      <color rgb="FFFAFEDA"/>
      <name val="Barlow"/>
    </font>
    <font>
      <b/>
      <sz val="10"/>
      <color rgb="FF006666"/>
      <name val="Barlow"/>
    </font>
    <font>
      <b/>
      <sz val="8"/>
      <color rgb="FF008080"/>
      <name val="Barlow"/>
    </font>
    <font>
      <sz val="9"/>
      <color theme="1"/>
      <name val="Barlow"/>
    </font>
    <font>
      <b/>
      <sz val="8"/>
      <color rgb="FF006666"/>
      <name val="Barlow"/>
    </font>
    <font>
      <b/>
      <sz val="8"/>
      <color rgb="FFFAFEDA"/>
      <name val="Barlow"/>
    </font>
    <font>
      <b/>
      <sz val="7"/>
      <color rgb="FF008080"/>
      <name val="Barlow"/>
    </font>
    <font>
      <b/>
      <sz val="9"/>
      <color rgb="FF008080"/>
      <name val="Barlow"/>
    </font>
    <font>
      <sz val="9"/>
      <color rgb="FF008080"/>
      <name val="Barlow"/>
    </font>
    <font>
      <b/>
      <sz val="10"/>
      <color rgb="FFFAFEDA"/>
      <name val="Barlow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AFED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009A96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hair">
        <color indexed="63"/>
      </left>
      <right style="hair">
        <color indexed="63"/>
      </right>
      <top/>
      <bottom/>
      <diagonal/>
    </border>
    <border>
      <left style="hair">
        <color indexed="63"/>
      </left>
      <right/>
      <top/>
      <bottom/>
      <diagonal/>
    </border>
    <border>
      <left style="hair">
        <color indexed="63"/>
      </left>
      <right style="hair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hair">
        <color indexed="63"/>
      </left>
      <right style="hair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rgb="FF0098A8"/>
      </left>
      <right style="hair">
        <color theme="0" tint="-0.14999847407452621"/>
      </right>
      <top style="thin">
        <color rgb="FF0098A8"/>
      </top>
      <bottom style="thin">
        <color rgb="FF0098A8"/>
      </bottom>
      <diagonal/>
    </border>
    <border>
      <left style="hair">
        <color theme="0" tint="-0.14999847407452621"/>
      </left>
      <right style="thin">
        <color rgb="FF0098A8"/>
      </right>
      <top style="thin">
        <color rgb="FF0098A8"/>
      </top>
      <bottom style="thin">
        <color rgb="FF0098A8"/>
      </bottom>
      <diagonal/>
    </border>
    <border>
      <left style="hair">
        <color theme="0" tint="-0.14999847407452621"/>
      </left>
      <right style="hair">
        <color theme="0" tint="-0.14999847407452621"/>
      </right>
      <top style="thin">
        <color rgb="FF0098A8"/>
      </top>
      <bottom style="thin">
        <color rgb="FF0098A8"/>
      </bottom>
      <diagonal/>
    </border>
    <border>
      <left style="hair">
        <color theme="0" tint="-0.14999847407452621"/>
      </left>
      <right style="thin">
        <color rgb="FF0098A8"/>
      </right>
      <top style="hair">
        <color theme="0" tint="-0.14999847407452621"/>
      </top>
      <bottom style="hair">
        <color theme="0" tint="-0.14999847407452621"/>
      </bottom>
      <diagonal/>
    </border>
    <border>
      <left style="hair">
        <color theme="0" tint="-0.14999847407452621"/>
      </left>
      <right style="hair">
        <color theme="0" tint="-0.14999847407452621"/>
      </right>
      <top style="hair">
        <color theme="0" tint="-0.14999847407452621"/>
      </top>
      <bottom style="hair">
        <color theme="0" tint="-0.14999847407452621"/>
      </bottom>
      <diagonal/>
    </border>
    <border>
      <left/>
      <right/>
      <top style="hair">
        <color theme="0" tint="-0.14999847407452621"/>
      </top>
      <bottom style="hair">
        <color theme="0" tint="-0.14999847407452621"/>
      </bottom>
      <diagonal/>
    </border>
    <border>
      <left/>
      <right style="thin">
        <color rgb="FF0098A8"/>
      </right>
      <top style="hair">
        <color theme="0" tint="-0.14999847407452621"/>
      </top>
      <bottom style="hair">
        <color theme="0" tint="-0.14999847407452621"/>
      </bottom>
      <diagonal/>
    </border>
    <border>
      <left style="hair">
        <color theme="0" tint="-0.14999847407452621"/>
      </left>
      <right/>
      <top style="hair">
        <color theme="0" tint="-0.14999847407452621"/>
      </top>
      <bottom style="hair">
        <color theme="0" tint="-0.14999847407452621"/>
      </bottom>
      <diagonal/>
    </border>
    <border>
      <left style="thin">
        <color rgb="FF0098A8"/>
      </left>
      <right style="hair">
        <color theme="0" tint="-0.14999847407452621"/>
      </right>
      <top style="hair">
        <color theme="0" tint="-0.14999847407452621"/>
      </top>
      <bottom style="hair">
        <color theme="0" tint="-0.14999847407452621"/>
      </bottom>
      <diagonal/>
    </border>
    <border>
      <left style="thin">
        <color rgb="FF0098A8"/>
      </left>
      <right/>
      <top style="hair">
        <color theme="0" tint="-0.14999847407452621"/>
      </top>
      <bottom/>
      <diagonal/>
    </border>
    <border>
      <left/>
      <right style="hair">
        <color theme="0" tint="-0.14999847407452621"/>
      </right>
      <top style="hair">
        <color theme="0" tint="-0.14999847407452621"/>
      </top>
      <bottom style="hair">
        <color theme="0" tint="-0.14999847407452621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98A8"/>
      </left>
      <right style="hair">
        <color theme="0" tint="-0.14999847407452621"/>
      </right>
      <top/>
      <bottom/>
      <diagonal/>
    </border>
    <border>
      <left style="hair">
        <color theme="0" tint="-0.14999847407452621"/>
      </left>
      <right style="hair">
        <color theme="0" tint="-0.14999847407452621"/>
      </right>
      <top/>
      <bottom/>
      <diagonal/>
    </border>
    <border>
      <left style="hair">
        <color theme="0" tint="-0.14999847407452621"/>
      </left>
      <right style="thin">
        <color rgb="FF0098A8"/>
      </right>
      <top/>
      <bottom/>
      <diagonal/>
    </border>
    <border>
      <left style="hair">
        <color theme="0" tint="-0.14999847407452621"/>
      </left>
      <right/>
      <top/>
      <bottom/>
      <diagonal/>
    </border>
    <border>
      <left style="thin">
        <color rgb="FF0098A8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1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63">
    <xf numFmtId="0" fontId="0" fillId="0" borderId="0" xfId="0"/>
    <xf numFmtId="9" fontId="7" fillId="5" borderId="6" xfId="0" applyNumberFormat="1" applyFont="1" applyFill="1" applyBorder="1" applyAlignment="1">
      <alignment vertical="center"/>
    </xf>
    <xf numFmtId="0" fontId="3" fillId="0" borderId="0" xfId="0" applyFont="1"/>
    <xf numFmtId="0" fontId="9" fillId="0" borderId="1" xfId="0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167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3" borderId="5" xfId="0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11" xfId="0" applyNumberFormat="1" applyFont="1" applyBorder="1" applyAlignment="1">
      <alignment horizontal="center" vertical="center"/>
    </xf>
    <xf numFmtId="44" fontId="3" fillId="0" borderId="0" xfId="2" applyFont="1"/>
    <xf numFmtId="9" fontId="3" fillId="0" borderId="0" xfId="0" applyNumberFormat="1" applyFont="1"/>
    <xf numFmtId="0" fontId="5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0" xfId="6" applyFont="1"/>
    <xf numFmtId="0" fontId="10" fillId="0" borderId="0" xfId="6" applyFont="1" applyAlignment="1">
      <alignment horizontal="centerContinuous"/>
    </xf>
    <xf numFmtId="10" fontId="10" fillId="0" borderId="0" xfId="6" applyNumberFormat="1" applyFont="1"/>
    <xf numFmtId="0" fontId="15" fillId="0" borderId="0" xfId="6" applyFont="1"/>
    <xf numFmtId="0" fontId="15" fillId="0" borderId="0" xfId="6" applyFont="1" applyAlignment="1">
      <alignment horizontal="left" vertical="center" indent="1"/>
    </xf>
    <xf numFmtId="0" fontId="15" fillId="0" borderId="0" xfId="6" applyFont="1" applyAlignment="1">
      <alignment vertical="center"/>
    </xf>
    <xf numFmtId="169" fontId="15" fillId="0" borderId="0" xfId="7" applyNumberFormat="1" applyFont="1" applyAlignment="1">
      <alignment vertical="center"/>
    </xf>
    <xf numFmtId="0" fontId="15" fillId="0" borderId="0" xfId="6" applyFont="1" applyAlignment="1">
      <alignment horizontal="center" vertical="center"/>
    </xf>
    <xf numFmtId="0" fontId="15" fillId="7" borderId="12" xfId="6" applyFont="1" applyFill="1" applyBorder="1" applyAlignment="1">
      <alignment horizontal="left" vertical="center" indent="1"/>
    </xf>
    <xf numFmtId="0" fontId="15" fillId="0" borderId="12" xfId="6" applyFont="1" applyBorder="1" applyAlignment="1">
      <alignment horizontal="left"/>
    </xf>
    <xf numFmtId="0" fontId="15" fillId="0" borderId="12" xfId="6" applyFont="1" applyBorder="1" applyAlignment="1">
      <alignment horizontal="center" vertical="center"/>
    </xf>
    <xf numFmtId="10" fontId="15" fillId="0" borderId="12" xfId="6" applyNumberFormat="1" applyFont="1" applyBorder="1" applyAlignment="1">
      <alignment horizontal="center" vertical="center"/>
    </xf>
    <xf numFmtId="10" fontId="15" fillId="0" borderId="12" xfId="8" applyNumberFormat="1" applyFont="1" applyBorder="1" applyAlignment="1">
      <alignment horizontal="center" vertical="center"/>
    </xf>
    <xf numFmtId="10" fontId="15" fillId="0" borderId="12" xfId="8" applyNumberFormat="1" applyFont="1" applyBorder="1" applyAlignment="1">
      <alignment vertical="center"/>
    </xf>
    <xf numFmtId="3" fontId="15" fillId="0" borderId="12" xfId="6" applyNumberFormat="1" applyFont="1" applyBorder="1" applyAlignment="1">
      <alignment horizontal="center" vertical="center"/>
    </xf>
    <xf numFmtId="4" fontId="15" fillId="0" borderId="12" xfId="6" applyNumberFormat="1" applyFont="1" applyBorder="1" applyAlignment="1">
      <alignment vertical="center"/>
    </xf>
    <xf numFmtId="10" fontId="15" fillId="0" borderId="12" xfId="6" applyNumberFormat="1" applyFont="1" applyBorder="1" applyAlignment="1">
      <alignment vertical="center"/>
    </xf>
    <xf numFmtId="0" fontId="15" fillId="7" borderId="12" xfId="6" applyFont="1" applyFill="1" applyBorder="1" applyAlignment="1">
      <alignment horizontal="center" vertical="center"/>
    </xf>
    <xf numFmtId="169" fontId="15" fillId="7" borderId="12" xfId="7" applyNumberFormat="1" applyFont="1" applyFill="1" applyBorder="1" applyAlignment="1">
      <alignment vertical="center"/>
    </xf>
    <xf numFmtId="3" fontId="15" fillId="7" borderId="12" xfId="6" applyNumberFormat="1" applyFont="1" applyFill="1" applyBorder="1" applyAlignment="1">
      <alignment horizontal="right" vertical="center"/>
    </xf>
    <xf numFmtId="0" fontId="15" fillId="7" borderId="12" xfId="6" applyFont="1" applyFill="1" applyBorder="1" applyAlignment="1">
      <alignment horizontal="left" vertical="center"/>
    </xf>
    <xf numFmtId="3" fontId="15" fillId="0" borderId="12" xfId="6" applyNumberFormat="1" applyFont="1" applyBorder="1" applyAlignment="1">
      <alignment horizontal="right" vertical="center"/>
    </xf>
    <xf numFmtId="3" fontId="15" fillId="0" borderId="12" xfId="6" applyNumberFormat="1" applyFont="1" applyBorder="1" applyAlignment="1">
      <alignment vertical="center"/>
    </xf>
    <xf numFmtId="4" fontId="15" fillId="0" borderId="0" xfId="6" applyNumberFormat="1" applyFont="1" applyAlignment="1">
      <alignment vertical="center"/>
    </xf>
    <xf numFmtId="0" fontId="14" fillId="7" borderId="12" xfId="6" applyFont="1" applyFill="1" applyBorder="1" applyAlignment="1">
      <alignment vertical="center"/>
    </xf>
    <xf numFmtId="0" fontId="15" fillId="7" borderId="12" xfId="6" applyFont="1" applyFill="1" applyBorder="1" applyAlignment="1">
      <alignment horizontal="right" vertical="center"/>
    </xf>
    <xf numFmtId="3" fontId="14" fillId="7" borderId="12" xfId="6" applyNumberFormat="1" applyFont="1" applyFill="1" applyBorder="1" applyAlignment="1">
      <alignment vertical="center"/>
    </xf>
    <xf numFmtId="0" fontId="15" fillId="7" borderId="12" xfId="6" applyFont="1" applyFill="1" applyBorder="1" applyAlignment="1">
      <alignment vertical="center"/>
    </xf>
    <xf numFmtId="3" fontId="15" fillId="7" borderId="12" xfId="6" applyNumberFormat="1" applyFont="1" applyFill="1" applyBorder="1" applyAlignment="1">
      <alignment vertical="center"/>
    </xf>
    <xf numFmtId="0" fontId="14" fillId="7" borderId="12" xfId="6" applyFont="1" applyFill="1" applyBorder="1" applyAlignment="1">
      <alignment vertical="center" wrapText="1"/>
    </xf>
    <xf numFmtId="0" fontId="14" fillId="7" borderId="12" xfId="6" applyFont="1" applyFill="1" applyBorder="1" applyAlignment="1">
      <alignment horizontal="center" vertical="center"/>
    </xf>
    <xf numFmtId="169" fontId="14" fillId="7" borderId="12" xfId="7" applyNumberFormat="1" applyFont="1" applyFill="1" applyBorder="1" applyAlignment="1">
      <alignment vertical="center"/>
    </xf>
    <xf numFmtId="3" fontId="14" fillId="7" borderId="12" xfId="6" applyNumberFormat="1" applyFont="1" applyFill="1" applyBorder="1" applyAlignment="1">
      <alignment horizontal="right" vertical="center"/>
    </xf>
    <xf numFmtId="0" fontId="15" fillId="7" borderId="12" xfId="6" applyFont="1" applyFill="1" applyBorder="1" applyAlignment="1">
      <alignment vertical="top" wrapText="1"/>
    </xf>
    <xf numFmtId="9" fontId="15" fillId="7" borderId="12" xfId="7" applyNumberFormat="1" applyFont="1" applyFill="1" applyBorder="1" applyAlignment="1">
      <alignment horizontal="center" vertical="center"/>
    </xf>
    <xf numFmtId="3" fontId="15" fillId="0" borderId="12" xfId="8" applyNumberFormat="1" applyFont="1" applyBorder="1" applyAlignment="1">
      <alignment horizontal="center" vertical="center"/>
    </xf>
    <xf numFmtId="0" fontId="15" fillId="7" borderId="12" xfId="6" applyFont="1" applyFill="1" applyBorder="1" applyAlignment="1">
      <alignment vertical="center" wrapText="1"/>
    </xf>
    <xf numFmtId="0" fontId="14" fillId="7" borderId="12" xfId="6" applyFont="1" applyFill="1" applyBorder="1" applyAlignment="1">
      <alignment horizontal="left" vertical="center"/>
    </xf>
    <xf numFmtId="0" fontId="15" fillId="0" borderId="12" xfId="6" applyFont="1" applyBorder="1" applyAlignment="1">
      <alignment horizontal="left" vertical="center" wrapText="1" indent="1"/>
    </xf>
    <xf numFmtId="9" fontId="15" fillId="0" borderId="12" xfId="7" applyNumberFormat="1" applyFont="1" applyBorder="1" applyAlignment="1">
      <alignment horizontal="center" vertical="center"/>
    </xf>
    <xf numFmtId="0" fontId="14" fillId="0" borderId="12" xfId="6" applyFont="1" applyBorder="1" applyAlignment="1">
      <alignment vertical="center"/>
    </xf>
    <xf numFmtId="4" fontId="15" fillId="0" borderId="12" xfId="6" applyNumberFormat="1" applyFont="1" applyBorder="1" applyAlignment="1">
      <alignment horizontal="center" vertical="center"/>
    </xf>
    <xf numFmtId="3" fontId="14" fillId="0" borderId="12" xfId="6" applyNumberFormat="1" applyFont="1" applyBorder="1" applyAlignment="1">
      <alignment vertical="center"/>
    </xf>
    <xf numFmtId="0" fontId="15" fillId="0" borderId="12" xfId="6" applyFont="1" applyBorder="1" applyAlignment="1">
      <alignment horizontal="left" vertical="center" indent="1"/>
    </xf>
    <xf numFmtId="0" fontId="15" fillId="0" borderId="12" xfId="6" applyFont="1" applyBorder="1" applyAlignment="1">
      <alignment vertical="center"/>
    </xf>
    <xf numFmtId="9" fontId="15" fillId="0" borderId="12" xfId="8" applyFont="1" applyBorder="1" applyAlignment="1">
      <alignment horizontal="center" vertical="center"/>
    </xf>
    <xf numFmtId="0" fontId="15" fillId="0" borderId="12" xfId="6" applyFont="1" applyBorder="1" applyAlignment="1">
      <alignment vertical="top" wrapText="1"/>
    </xf>
    <xf numFmtId="0" fontId="15" fillId="0" borderId="12" xfId="6" applyFont="1" applyBorder="1" applyAlignment="1">
      <alignment horizontal="right" vertical="center"/>
    </xf>
    <xf numFmtId="169" fontId="15" fillId="0" borderId="12" xfId="7" applyNumberFormat="1" applyFont="1" applyBorder="1" applyAlignment="1">
      <alignment vertical="center"/>
    </xf>
    <xf numFmtId="169" fontId="15" fillId="0" borderId="12" xfId="7" applyNumberFormat="1" applyFont="1" applyBorder="1" applyAlignment="1">
      <alignment horizontal="center" vertical="center"/>
    </xf>
    <xf numFmtId="10" fontId="15" fillId="0" borderId="12" xfId="7" applyNumberFormat="1" applyFont="1" applyBorder="1" applyAlignment="1">
      <alignment horizontal="center" vertical="center"/>
    </xf>
    <xf numFmtId="0" fontId="15" fillId="0" borderId="12" xfId="6" applyFont="1" applyBorder="1"/>
    <xf numFmtId="0" fontId="15" fillId="0" borderId="12" xfId="6" applyFont="1" applyBorder="1" applyAlignment="1">
      <alignment horizontal="center"/>
    </xf>
    <xf numFmtId="0" fontId="15" fillId="0" borderId="12" xfId="6" applyFont="1" applyBorder="1" applyAlignment="1">
      <alignment horizontal="left" vertical="top" wrapText="1" indent="1"/>
    </xf>
    <xf numFmtId="4" fontId="15" fillId="0" borderId="12" xfId="6" applyNumberFormat="1" applyFont="1" applyBorder="1" applyAlignment="1">
      <alignment horizontal="right" vertical="center"/>
    </xf>
    <xf numFmtId="37" fontId="15" fillId="0" borderId="12" xfId="7" applyNumberFormat="1" applyFont="1" applyBorder="1" applyAlignment="1">
      <alignment horizontal="center" vertical="center"/>
    </xf>
    <xf numFmtId="0" fontId="15" fillId="0" borderId="12" xfId="6" applyFont="1" applyBorder="1" applyAlignment="1">
      <alignment horizontal="left" vertical="top" wrapText="1" indent="2"/>
    </xf>
    <xf numFmtId="0" fontId="15" fillId="0" borderId="12" xfId="6" applyFont="1" applyBorder="1" applyAlignment="1">
      <alignment horizontal="left" vertical="center" indent="2"/>
    </xf>
    <xf numFmtId="4" fontId="15" fillId="7" borderId="12" xfId="6" applyNumberFormat="1" applyFont="1" applyFill="1" applyBorder="1" applyAlignment="1">
      <alignment horizontal="center" vertical="center"/>
    </xf>
    <xf numFmtId="4" fontId="19" fillId="0" borderId="13" xfId="6" applyNumberFormat="1" applyFont="1" applyBorder="1" applyAlignment="1">
      <alignment horizontal="center" vertical="center"/>
    </xf>
    <xf numFmtId="3" fontId="15" fillId="0" borderId="12" xfId="7" applyNumberFormat="1" applyFont="1" applyBorder="1" applyAlignment="1">
      <alignment horizontal="center" vertical="center"/>
    </xf>
    <xf numFmtId="3" fontId="14" fillId="0" borderId="12" xfId="6" applyNumberFormat="1" applyFont="1" applyBorder="1"/>
    <xf numFmtId="169" fontId="15" fillId="0" borderId="12" xfId="7" applyNumberFormat="1" applyFont="1" applyBorder="1" applyAlignment="1">
      <alignment horizontal="right" vertical="center"/>
    </xf>
    <xf numFmtId="10" fontId="15" fillId="0" borderId="12" xfId="6" applyNumberFormat="1" applyFont="1" applyBorder="1" applyAlignment="1">
      <alignment horizontal="right" vertical="center"/>
    </xf>
    <xf numFmtId="0" fontId="15" fillId="0" borderId="14" xfId="6" applyFont="1" applyBorder="1" applyAlignment="1">
      <alignment horizontal="left" vertical="justify" indent="1"/>
    </xf>
    <xf numFmtId="0" fontId="15" fillId="0" borderId="14" xfId="6" applyFont="1" applyBorder="1" applyAlignment="1">
      <alignment horizontal="center" vertical="center"/>
    </xf>
    <xf numFmtId="10" fontId="15" fillId="0" borderId="14" xfId="6" applyNumberFormat="1" applyFont="1" applyBorder="1" applyAlignment="1">
      <alignment horizontal="center" vertical="center"/>
    </xf>
    <xf numFmtId="10" fontId="15" fillId="0" borderId="14" xfId="8" applyNumberFormat="1" applyFont="1" applyBorder="1" applyAlignment="1">
      <alignment horizontal="center" vertical="center"/>
    </xf>
    <xf numFmtId="10" fontId="15" fillId="0" borderId="14" xfId="8" applyNumberFormat="1" applyFont="1" applyBorder="1" applyAlignment="1">
      <alignment vertical="center"/>
    </xf>
    <xf numFmtId="3" fontId="15" fillId="0" borderId="14" xfId="6" applyNumberFormat="1" applyFont="1" applyBorder="1" applyAlignment="1">
      <alignment horizontal="right" vertical="center"/>
    </xf>
    <xf numFmtId="4" fontId="15" fillId="0" borderId="14" xfId="6" applyNumberFormat="1" applyFont="1" applyBorder="1" applyAlignment="1">
      <alignment vertical="center"/>
    </xf>
    <xf numFmtId="10" fontId="15" fillId="0" borderId="15" xfId="8" applyNumberFormat="1" applyFont="1" applyBorder="1" applyAlignment="1">
      <alignment vertical="center"/>
    </xf>
    <xf numFmtId="0" fontId="14" fillId="0" borderId="0" xfId="6" applyFont="1" applyAlignment="1">
      <alignment horizontal="left" vertical="center"/>
    </xf>
    <xf numFmtId="0" fontId="18" fillId="0" borderId="16" xfId="6" applyFont="1" applyBorder="1" applyAlignment="1">
      <alignment horizontal="left" vertical="center"/>
    </xf>
    <xf numFmtId="0" fontId="14" fillId="0" borderId="16" xfId="6" applyFont="1" applyBorder="1" applyAlignment="1">
      <alignment horizontal="left" vertical="center"/>
    </xf>
    <xf numFmtId="10" fontId="14" fillId="0" borderId="16" xfId="6" applyNumberFormat="1" applyFont="1" applyBorder="1" applyAlignment="1">
      <alignment horizontal="left" vertical="center"/>
    </xf>
    <xf numFmtId="10" fontId="14" fillId="0" borderId="16" xfId="8" applyNumberFormat="1" applyFont="1" applyBorder="1" applyAlignment="1">
      <alignment horizontal="left" vertical="center"/>
    </xf>
    <xf numFmtId="3" fontId="14" fillId="0" borderId="16" xfId="6" applyNumberFormat="1" applyFont="1" applyBorder="1" applyAlignment="1">
      <alignment horizontal="left" vertical="center"/>
    </xf>
    <xf numFmtId="4" fontId="18" fillId="0" borderId="16" xfId="6" applyNumberFormat="1" applyFont="1" applyBorder="1" applyAlignment="1">
      <alignment horizontal="right" vertical="center"/>
    </xf>
    <xf numFmtId="10" fontId="18" fillId="0" borderId="17" xfId="8" applyNumberFormat="1" applyFont="1" applyBorder="1" applyAlignment="1">
      <alignment horizontal="right" vertical="center"/>
    </xf>
    <xf numFmtId="0" fontId="15" fillId="0" borderId="0" xfId="6" applyFont="1" applyAlignment="1">
      <alignment horizontal="left" vertical="justify" indent="1"/>
    </xf>
    <xf numFmtId="10" fontId="15" fillId="0" borderId="0" xfId="6" applyNumberFormat="1" applyFont="1" applyAlignment="1">
      <alignment horizontal="center" vertical="center"/>
    </xf>
    <xf numFmtId="10" fontId="15" fillId="0" borderId="0" xfId="8" applyNumberFormat="1" applyFont="1" applyBorder="1" applyAlignment="1">
      <alignment horizontal="center" vertical="center"/>
    </xf>
    <xf numFmtId="10" fontId="15" fillId="0" borderId="0" xfId="8" applyNumberFormat="1" applyFont="1" applyBorder="1" applyAlignment="1">
      <alignment vertical="center"/>
    </xf>
    <xf numFmtId="3" fontId="15" fillId="0" borderId="0" xfId="6" applyNumberFormat="1" applyFont="1" applyAlignment="1">
      <alignment horizontal="right" vertical="center"/>
    </xf>
    <xf numFmtId="169" fontId="10" fillId="0" borderId="0" xfId="7" applyNumberFormat="1" applyFont="1"/>
    <xf numFmtId="0" fontId="10" fillId="0" borderId="0" xfId="5" applyFont="1"/>
    <xf numFmtId="0" fontId="14" fillId="0" borderId="0" xfId="5" applyFont="1" applyAlignment="1">
      <alignment horizontal="center" wrapText="1"/>
    </xf>
    <xf numFmtId="0" fontId="10" fillId="0" borderId="0" xfId="5" applyFont="1" applyAlignment="1">
      <alignment horizontal="centerContinuous"/>
    </xf>
    <xf numFmtId="10" fontId="10" fillId="0" borderId="0" xfId="5" applyNumberFormat="1" applyFont="1"/>
    <xf numFmtId="0" fontId="15" fillId="0" borderId="0" xfId="5" applyFont="1"/>
    <xf numFmtId="4" fontId="14" fillId="0" borderId="0" xfId="5" applyNumberFormat="1" applyFont="1" applyAlignment="1">
      <alignment horizontal="center"/>
    </xf>
    <xf numFmtId="4" fontId="15" fillId="0" borderId="0" xfId="5" applyNumberFormat="1" applyFont="1"/>
    <xf numFmtId="0" fontId="15" fillId="0" borderId="0" xfId="5" applyFont="1" applyAlignment="1">
      <alignment vertical="center"/>
    </xf>
    <xf numFmtId="0" fontId="15" fillId="0" borderId="0" xfId="5" applyFont="1" applyAlignment="1">
      <alignment horizontal="center" vertical="center"/>
    </xf>
    <xf numFmtId="170" fontId="15" fillId="0" borderId="0" xfId="5" applyNumberFormat="1" applyFont="1" applyAlignment="1">
      <alignment vertical="center"/>
    </xf>
    <xf numFmtId="10" fontId="15" fillId="0" borderId="0" xfId="5" applyNumberFormat="1" applyFont="1" applyAlignment="1">
      <alignment vertical="center"/>
    </xf>
    <xf numFmtId="10" fontId="14" fillId="0" borderId="0" xfId="8" applyNumberFormat="1" applyFont="1" applyFill="1" applyAlignment="1">
      <alignment horizontal="center"/>
    </xf>
    <xf numFmtId="3" fontId="15" fillId="0" borderId="0" xfId="5" applyNumberFormat="1" applyFont="1"/>
    <xf numFmtId="171" fontId="15" fillId="0" borderId="0" xfId="5" applyNumberFormat="1" applyFont="1"/>
    <xf numFmtId="172" fontId="15" fillId="0" borderId="0" xfId="7" applyNumberFormat="1" applyFont="1"/>
    <xf numFmtId="0" fontId="19" fillId="0" borderId="0" xfId="5" applyFont="1"/>
    <xf numFmtId="9" fontId="21" fillId="0" borderId="0" xfId="8" applyFont="1"/>
    <xf numFmtId="0" fontId="10" fillId="0" borderId="0" xfId="5" applyFont="1" applyAlignment="1">
      <alignment vertical="center"/>
    </xf>
    <xf numFmtId="169" fontId="10" fillId="0" borderId="0" xfId="7" applyNumberFormat="1" applyFont="1" applyAlignment="1">
      <alignment vertical="center"/>
    </xf>
    <xf numFmtId="173" fontId="10" fillId="0" borderId="0" xfId="7" applyNumberFormat="1" applyFont="1" applyAlignment="1">
      <alignment vertical="center"/>
    </xf>
    <xf numFmtId="10" fontId="20" fillId="0" borderId="0" xfId="5" applyNumberFormat="1" applyFont="1" applyAlignment="1">
      <alignment vertical="center"/>
    </xf>
    <xf numFmtId="0" fontId="13" fillId="0" borderId="0" xfId="5" applyFont="1"/>
    <xf numFmtId="0" fontId="19" fillId="0" borderId="0" xfId="5" applyFont="1" applyAlignment="1">
      <alignment horizontal="justify" vertical="justify" wrapText="1"/>
    </xf>
    <xf numFmtId="173" fontId="17" fillId="0" borderId="0" xfId="7" applyNumberFormat="1" applyFont="1" applyAlignment="1">
      <alignment vertical="center"/>
    </xf>
    <xf numFmtId="10" fontId="17" fillId="0" borderId="0" xfId="8" applyNumberFormat="1" applyFont="1" applyAlignment="1">
      <alignment vertical="center"/>
    </xf>
    <xf numFmtId="3" fontId="15" fillId="0" borderId="0" xfId="5" applyNumberFormat="1" applyFont="1" applyAlignment="1">
      <alignment vertical="center"/>
    </xf>
    <xf numFmtId="0" fontId="14" fillId="6" borderId="1" xfId="6" applyFont="1" applyFill="1" applyBorder="1" applyAlignment="1">
      <alignment horizontal="center" vertical="center"/>
    </xf>
    <xf numFmtId="0" fontId="16" fillId="6" borderId="1" xfId="6" applyFont="1" applyFill="1" applyBorder="1" applyAlignment="1">
      <alignment horizontal="center" vertical="center"/>
    </xf>
    <xf numFmtId="169" fontId="16" fillId="6" borderId="1" xfId="7" applyNumberFormat="1" applyFont="1" applyFill="1" applyBorder="1" applyAlignment="1">
      <alignment horizontal="center" vertical="center"/>
    </xf>
    <xf numFmtId="169" fontId="14" fillId="6" borderId="1" xfId="7" applyNumberFormat="1" applyFont="1" applyFill="1" applyBorder="1" applyAlignment="1">
      <alignment horizontal="center" vertical="center"/>
    </xf>
    <xf numFmtId="0" fontId="14" fillId="6" borderId="1" xfId="6" applyFont="1" applyFill="1" applyBorder="1" applyAlignment="1">
      <alignment horizontal="centerContinuous" vertical="center"/>
    </xf>
    <xf numFmtId="0" fontId="18" fillId="7" borderId="1" xfId="6" applyFont="1" applyFill="1" applyBorder="1" applyAlignment="1">
      <alignment vertical="center"/>
    </xf>
    <xf numFmtId="0" fontId="19" fillId="7" borderId="1" xfId="6" applyFont="1" applyFill="1" applyBorder="1" applyAlignment="1">
      <alignment horizontal="center" vertical="center"/>
    </xf>
    <xf numFmtId="169" fontId="19" fillId="7" borderId="1" xfId="7" applyNumberFormat="1" applyFont="1" applyFill="1" applyBorder="1" applyAlignment="1">
      <alignment horizontal="center" vertical="center"/>
    </xf>
    <xf numFmtId="3" fontId="18" fillId="0" borderId="1" xfId="6" applyNumberFormat="1" applyFont="1" applyBorder="1" applyAlignment="1">
      <alignment vertical="center"/>
    </xf>
    <xf numFmtId="10" fontId="19" fillId="0" borderId="1" xfId="6" applyNumberFormat="1" applyFont="1" applyBorder="1" applyAlignment="1">
      <alignment vertical="center"/>
    </xf>
    <xf numFmtId="10" fontId="14" fillId="0" borderId="12" xfId="6" applyNumberFormat="1" applyFont="1" applyBorder="1" applyAlignment="1">
      <alignment vertical="center"/>
    </xf>
    <xf numFmtId="0" fontId="14" fillId="0" borderId="0" xfId="6" applyFont="1"/>
    <xf numFmtId="0" fontId="14" fillId="7" borderId="12" xfId="6" applyFont="1" applyFill="1" applyBorder="1" applyAlignment="1">
      <alignment vertical="top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7" fillId="5" borderId="5" xfId="0" applyFont="1" applyFill="1" applyBorder="1" applyAlignment="1">
      <alignment vertical="center"/>
    </xf>
    <xf numFmtId="0" fontId="14" fillId="0" borderId="19" xfId="5" applyFont="1" applyBorder="1" applyAlignment="1">
      <alignment vertical="center"/>
    </xf>
    <xf numFmtId="0" fontId="15" fillId="7" borderId="20" xfId="5" applyFont="1" applyFill="1" applyBorder="1" applyAlignment="1">
      <alignment horizontal="center" vertical="center"/>
    </xf>
    <xf numFmtId="169" fontId="15" fillId="7" borderId="20" xfId="7" applyNumberFormat="1" applyFont="1" applyFill="1" applyBorder="1" applyAlignment="1">
      <alignment horizontal="center" vertical="center" wrapText="1"/>
    </xf>
    <xf numFmtId="3" fontId="14" fillId="0" borderId="20" xfId="5" applyNumberFormat="1" applyFont="1" applyBorder="1"/>
    <xf numFmtId="10" fontId="15" fillId="0" borderId="21" xfId="5" applyNumberFormat="1" applyFont="1" applyBorder="1" applyAlignment="1">
      <alignment vertical="center"/>
    </xf>
    <xf numFmtId="0" fontId="14" fillId="0" borderId="1" xfId="5" applyFont="1" applyBorder="1" applyAlignment="1">
      <alignment vertical="center"/>
    </xf>
    <xf numFmtId="0" fontId="15" fillId="0" borderId="1" xfId="5" applyFont="1" applyBorder="1" applyAlignment="1">
      <alignment horizontal="center" vertical="center"/>
    </xf>
    <xf numFmtId="169" fontId="15" fillId="0" borderId="1" xfId="7" applyNumberFormat="1" applyFont="1" applyBorder="1" applyAlignment="1">
      <alignment vertical="center"/>
    </xf>
    <xf numFmtId="0" fontId="15" fillId="0" borderId="1" xfId="5" applyFont="1" applyBorder="1"/>
    <xf numFmtId="10" fontId="15" fillId="0" borderId="1" xfId="5" applyNumberFormat="1" applyFont="1" applyBorder="1" applyAlignment="1">
      <alignment vertical="center"/>
    </xf>
    <xf numFmtId="0" fontId="15" fillId="0" borderId="1" xfId="5" applyFont="1" applyBorder="1" applyAlignment="1">
      <alignment horizontal="left" vertical="center" wrapText="1"/>
    </xf>
    <xf numFmtId="9" fontId="15" fillId="0" borderId="1" xfId="7" applyNumberFormat="1" applyFont="1" applyBorder="1" applyAlignment="1">
      <alignment horizontal="center" vertical="center"/>
    </xf>
    <xf numFmtId="3" fontId="15" fillId="0" borderId="1" xfId="5" applyNumberFormat="1" applyFont="1" applyBorder="1" applyAlignment="1">
      <alignment horizontal="center" vertical="center"/>
    </xf>
    <xf numFmtId="3" fontId="15" fillId="0" borderId="1" xfId="5" applyNumberFormat="1" applyFont="1" applyBorder="1" applyAlignment="1">
      <alignment vertical="center"/>
    </xf>
    <xf numFmtId="0" fontId="15" fillId="7" borderId="1" xfId="5" applyFont="1" applyFill="1" applyBorder="1" applyAlignment="1">
      <alignment vertical="center"/>
    </xf>
    <xf numFmtId="0" fontId="15" fillId="7" borderId="1" xfId="5" applyFont="1" applyFill="1" applyBorder="1" applyAlignment="1">
      <alignment horizontal="center" vertical="center"/>
    </xf>
    <xf numFmtId="3" fontId="14" fillId="7" borderId="1" xfId="5" applyNumberFormat="1" applyFont="1" applyFill="1" applyBorder="1" applyAlignment="1">
      <alignment vertical="center"/>
    </xf>
    <xf numFmtId="0" fontId="15" fillId="0" borderId="1" xfId="5" applyFont="1" applyBorder="1" applyAlignment="1">
      <alignment vertical="center"/>
    </xf>
    <xf numFmtId="10" fontId="15" fillId="0" borderId="1" xfId="8" applyNumberFormat="1" applyFont="1" applyBorder="1" applyAlignment="1">
      <alignment vertical="center"/>
    </xf>
    <xf numFmtId="0" fontId="15" fillId="0" borderId="1" xfId="5" applyFont="1" applyBorder="1" applyAlignment="1">
      <alignment horizontal="left" vertical="center" indent="1"/>
    </xf>
    <xf numFmtId="3" fontId="15" fillId="7" borderId="1" xfId="5" applyNumberFormat="1" applyFont="1" applyFill="1" applyBorder="1" applyAlignment="1">
      <alignment vertical="center"/>
    </xf>
    <xf numFmtId="0" fontId="15" fillId="0" borderId="1" xfId="5" applyFont="1" applyBorder="1" applyAlignment="1">
      <alignment horizontal="center"/>
    </xf>
    <xf numFmtId="4" fontId="15" fillId="0" borderId="1" xfId="5" applyNumberFormat="1" applyFont="1" applyBorder="1" applyAlignment="1">
      <alignment horizontal="center" vertical="center"/>
    </xf>
    <xf numFmtId="169" fontId="15" fillId="7" borderId="1" xfId="7" applyNumberFormat="1" applyFont="1" applyFill="1" applyBorder="1" applyAlignment="1">
      <alignment horizontal="right" vertical="center"/>
    </xf>
    <xf numFmtId="10" fontId="14" fillId="0" borderId="1" xfId="5" applyNumberFormat="1" applyFont="1" applyBorder="1" applyAlignment="1">
      <alignment vertical="center"/>
    </xf>
    <xf numFmtId="10" fontId="14" fillId="0" borderId="1" xfId="8" applyNumberFormat="1" applyFont="1" applyFill="1" applyBorder="1" applyAlignment="1">
      <alignment vertical="center"/>
    </xf>
    <xf numFmtId="169" fontId="15" fillId="0" borderId="1" xfId="7" applyNumberFormat="1" applyFont="1" applyFill="1" applyBorder="1" applyAlignment="1">
      <alignment vertical="center"/>
    </xf>
    <xf numFmtId="3" fontId="14" fillId="0" borderId="1" xfId="5" applyNumberFormat="1" applyFont="1" applyBorder="1" applyAlignment="1">
      <alignment vertical="center"/>
    </xf>
    <xf numFmtId="9" fontId="15" fillId="0" borderId="1" xfId="8" applyFont="1" applyBorder="1" applyAlignment="1">
      <alignment horizontal="center" vertical="center"/>
    </xf>
    <xf numFmtId="10" fontId="15" fillId="0" borderId="1" xfId="8" applyNumberFormat="1" applyFont="1" applyBorder="1" applyAlignment="1">
      <alignment horizontal="center" vertical="center"/>
    </xf>
    <xf numFmtId="10" fontId="15" fillId="0" borderId="1" xfId="5" applyNumberFormat="1" applyFont="1" applyBorder="1" applyAlignment="1">
      <alignment horizontal="center" vertical="center"/>
    </xf>
    <xf numFmtId="10" fontId="15" fillId="0" borderId="1" xfId="5" applyNumberFormat="1" applyFont="1" applyBorder="1" applyAlignment="1">
      <alignment horizontal="right" vertical="center"/>
    </xf>
    <xf numFmtId="0" fontId="3" fillId="0" borderId="25" xfId="0" applyFont="1" applyBorder="1" applyAlignment="1">
      <alignment horizontal="left" indent="1"/>
    </xf>
    <xf numFmtId="0" fontId="3" fillId="0" borderId="26" xfId="0" applyFont="1" applyBorder="1" applyAlignment="1">
      <alignment horizontal="left" indent="1"/>
    </xf>
    <xf numFmtId="0" fontId="3" fillId="0" borderId="29" xfId="0" applyFont="1" applyBorder="1" applyAlignment="1">
      <alignment horizontal="left" indent="1"/>
    </xf>
    <xf numFmtId="0" fontId="3" fillId="0" borderId="31" xfId="0" applyFont="1" applyBorder="1" applyAlignment="1">
      <alignment horizontal="left" indent="1"/>
    </xf>
    <xf numFmtId="0" fontId="3" fillId="0" borderId="29" xfId="0" applyFont="1" applyBorder="1"/>
    <xf numFmtId="0" fontId="3" fillId="0" borderId="26" xfId="0" applyFont="1" applyBorder="1"/>
    <xf numFmtId="0" fontId="3" fillId="0" borderId="30" xfId="0" applyFont="1" applyBorder="1"/>
    <xf numFmtId="0" fontId="3" fillId="0" borderId="25" xfId="0" applyFont="1" applyBorder="1"/>
    <xf numFmtId="0" fontId="9" fillId="0" borderId="0" xfId="0" applyFont="1"/>
    <xf numFmtId="165" fontId="3" fillId="0" borderId="0" xfId="2" applyNumberFormat="1" applyFont="1"/>
    <xf numFmtId="0" fontId="22" fillId="0" borderId="0" xfId="0" applyFont="1" applyAlignment="1">
      <alignment wrapText="1"/>
    </xf>
    <xf numFmtId="44" fontId="3" fillId="0" borderId="0" xfId="0" applyNumberFormat="1" applyFont="1"/>
    <xf numFmtId="174" fontId="3" fillId="0" borderId="0" xfId="0" applyNumberFormat="1" applyFont="1"/>
    <xf numFmtId="176" fontId="3" fillId="0" borderId="0" xfId="0" applyNumberFormat="1" applyFont="1"/>
    <xf numFmtId="0" fontId="10" fillId="0" borderId="33" xfId="0" applyFont="1" applyBorder="1" applyAlignment="1">
      <alignment vertical="center"/>
    </xf>
    <xf numFmtId="166" fontId="3" fillId="0" borderId="34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vertical="center"/>
    </xf>
    <xf numFmtId="9" fontId="3" fillId="0" borderId="36" xfId="0" applyNumberFormat="1" applyFont="1" applyBorder="1" applyAlignment="1">
      <alignment horizontal="center" vertical="center"/>
    </xf>
    <xf numFmtId="9" fontId="3" fillId="0" borderId="37" xfId="0" applyNumberFormat="1" applyFont="1" applyBorder="1" applyAlignment="1">
      <alignment horizontal="center" vertical="center"/>
    </xf>
    <xf numFmtId="9" fontId="5" fillId="4" borderId="5" xfId="3" applyFont="1" applyFill="1" applyBorder="1" applyAlignment="1">
      <alignment vertical="center"/>
    </xf>
    <xf numFmtId="9" fontId="5" fillId="4" borderId="7" xfId="3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166" fontId="5" fillId="4" borderId="6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/>
    <xf numFmtId="44" fontId="25" fillId="4" borderId="1" xfId="2" applyFont="1" applyFill="1" applyBorder="1" applyAlignment="1">
      <alignment vertical="center"/>
    </xf>
    <xf numFmtId="165" fontId="27" fillId="0" borderId="0" xfId="2" applyNumberFormat="1" applyFont="1"/>
    <xf numFmtId="0" fontId="27" fillId="0" borderId="0" xfId="0" applyFont="1"/>
    <xf numFmtId="165" fontId="27" fillId="0" borderId="0" xfId="0" applyNumberFormat="1" applyFont="1"/>
    <xf numFmtId="0" fontId="28" fillId="8" borderId="26" xfId="0" applyFont="1" applyFill="1" applyBorder="1"/>
    <xf numFmtId="0" fontId="10" fillId="0" borderId="1" xfId="5" applyFont="1" applyBorder="1" applyAlignment="1">
      <alignment vertical="center" wrapText="1"/>
    </xf>
    <xf numFmtId="0" fontId="14" fillId="0" borderId="1" xfId="5" applyFont="1" applyBorder="1" applyAlignment="1">
      <alignment horizontal="center" vertical="center"/>
    </xf>
    <xf numFmtId="0" fontId="26" fillId="6" borderId="0" xfId="6" applyFont="1" applyFill="1" applyAlignment="1">
      <alignment horizontal="center" vertical="center"/>
    </xf>
    <xf numFmtId="0" fontId="30" fillId="6" borderId="0" xfId="6" applyFont="1" applyFill="1" applyAlignment="1">
      <alignment horizontal="center" vertical="center"/>
    </xf>
    <xf numFmtId="169" fontId="30" fillId="6" borderId="0" xfId="7" applyNumberFormat="1" applyFont="1" applyFill="1" applyBorder="1" applyAlignment="1">
      <alignment horizontal="center" vertical="center"/>
    </xf>
    <xf numFmtId="0" fontId="31" fillId="2" borderId="1" xfId="5" applyFont="1" applyFill="1" applyBorder="1" applyAlignment="1">
      <alignment vertical="center" wrapText="1"/>
    </xf>
    <xf numFmtId="0" fontId="31" fillId="2" borderId="1" xfId="5" applyFont="1" applyFill="1" applyBorder="1" applyAlignment="1">
      <alignment horizontal="center" vertical="center"/>
    </xf>
    <xf numFmtId="10" fontId="31" fillId="2" borderId="1" xfId="8" applyNumberFormat="1" applyFont="1" applyFill="1" applyBorder="1" applyAlignment="1">
      <alignment vertical="center"/>
    </xf>
    <xf numFmtId="169" fontId="32" fillId="2" borderId="1" xfId="7" applyNumberFormat="1" applyFont="1" applyFill="1" applyBorder="1" applyAlignment="1">
      <alignment vertical="center"/>
    </xf>
    <xf numFmtId="9" fontId="32" fillId="2" borderId="1" xfId="8" applyFont="1" applyFill="1" applyBorder="1" applyAlignment="1">
      <alignment horizontal="center" vertical="center"/>
    </xf>
    <xf numFmtId="3" fontId="31" fillId="2" borderId="1" xfId="5" applyNumberFormat="1" applyFont="1" applyFill="1" applyBorder="1" applyAlignment="1">
      <alignment vertical="center"/>
    </xf>
    <xf numFmtId="10" fontId="31" fillId="2" borderId="1" xfId="5" applyNumberFormat="1" applyFont="1" applyFill="1" applyBorder="1" applyAlignment="1">
      <alignment horizontal="center" vertical="center"/>
    </xf>
    <xf numFmtId="0" fontId="31" fillId="2" borderId="12" xfId="6" applyFont="1" applyFill="1" applyBorder="1" applyAlignment="1">
      <alignment vertical="center"/>
    </xf>
    <xf numFmtId="0" fontId="32" fillId="2" borderId="12" xfId="6" applyFont="1" applyFill="1" applyBorder="1" applyAlignment="1">
      <alignment horizontal="center" vertical="center"/>
    </xf>
    <xf numFmtId="169" fontId="32" fillId="2" borderId="12" xfId="7" applyNumberFormat="1" applyFont="1" applyFill="1" applyBorder="1" applyAlignment="1">
      <alignment horizontal="center" vertical="center" wrapText="1"/>
    </xf>
    <xf numFmtId="3" fontId="31" fillId="2" borderId="12" xfId="6" applyNumberFormat="1" applyFont="1" applyFill="1" applyBorder="1" applyAlignment="1">
      <alignment vertical="center"/>
    </xf>
    <xf numFmtId="10" fontId="31" fillId="2" borderId="12" xfId="6" applyNumberFormat="1" applyFont="1" applyFill="1" applyBorder="1" applyAlignment="1">
      <alignment horizontal="center" vertical="center"/>
    </xf>
    <xf numFmtId="0" fontId="31" fillId="2" borderId="12" xfId="6" applyFont="1" applyFill="1" applyBorder="1" applyAlignment="1">
      <alignment horizontal="center" vertical="center"/>
    </xf>
    <xf numFmtId="169" fontId="31" fillId="2" borderId="12" xfId="7" applyNumberFormat="1" applyFont="1" applyFill="1" applyBorder="1" applyAlignment="1">
      <alignment vertical="center"/>
    </xf>
    <xf numFmtId="0" fontId="31" fillId="2" borderId="12" xfId="6" applyFont="1" applyFill="1" applyBorder="1" applyAlignment="1">
      <alignment horizontal="right" vertical="center"/>
    </xf>
    <xf numFmtId="0" fontId="33" fillId="9" borderId="1" xfId="0" applyFont="1" applyFill="1" applyBorder="1" applyAlignment="1">
      <alignment horizontal="center"/>
    </xf>
    <xf numFmtId="0" fontId="25" fillId="4" borderId="1" xfId="0" applyFont="1" applyFill="1" applyBorder="1"/>
    <xf numFmtId="175" fontId="25" fillId="0" borderId="1" xfId="0" applyNumberFormat="1" applyFont="1" applyBorder="1"/>
    <xf numFmtId="166" fontId="25" fillId="0" borderId="1" xfId="3" applyNumberFormat="1" applyFont="1" applyFill="1" applyBorder="1"/>
    <xf numFmtId="165" fontId="25" fillId="0" borderId="1" xfId="0" applyNumberFormat="1" applyFont="1" applyBorder="1"/>
    <xf numFmtId="9" fontId="25" fillId="0" borderId="1" xfId="0" applyNumberFormat="1" applyFont="1" applyBorder="1"/>
    <xf numFmtId="165" fontId="33" fillId="9" borderId="1" xfId="0" applyNumberFormat="1" applyFont="1" applyFill="1" applyBorder="1"/>
    <xf numFmtId="175" fontId="25" fillId="4" borderId="1" xfId="0" applyNumberFormat="1" applyFont="1" applyFill="1" applyBorder="1"/>
    <xf numFmtId="166" fontId="25" fillId="4" borderId="1" xfId="3" applyNumberFormat="1" applyFont="1" applyFill="1" applyBorder="1"/>
    <xf numFmtId="165" fontId="25" fillId="4" borderId="1" xfId="0" applyNumberFormat="1" applyFont="1" applyFill="1" applyBorder="1"/>
    <xf numFmtId="9" fontId="25" fillId="4" borderId="1" xfId="0" applyNumberFormat="1" applyFont="1" applyFill="1" applyBorder="1"/>
    <xf numFmtId="166" fontId="7" fillId="5" borderId="6" xfId="0" applyNumberFormat="1" applyFont="1" applyFill="1" applyBorder="1" applyAlignment="1">
      <alignment vertical="center"/>
    </xf>
    <xf numFmtId="0" fontId="8" fillId="0" borderId="0" xfId="6" applyFont="1" applyBorder="1" applyAlignment="1">
      <alignment horizontal="center" vertical="center" wrapText="1"/>
    </xf>
    <xf numFmtId="0" fontId="14" fillId="6" borderId="0" xfId="6" applyFont="1" applyFill="1" applyBorder="1" applyAlignment="1">
      <alignment horizontal="center" vertical="center"/>
    </xf>
    <xf numFmtId="10" fontId="19" fillId="0" borderId="0" xfId="6" applyNumberFormat="1" applyFont="1" applyBorder="1" applyAlignment="1">
      <alignment vertical="center"/>
    </xf>
    <xf numFmtId="10" fontId="31" fillId="2" borderId="0" xfId="6" applyNumberFormat="1" applyFont="1" applyFill="1" applyBorder="1" applyAlignment="1">
      <alignment horizontal="center" vertical="center"/>
    </xf>
    <xf numFmtId="10" fontId="15" fillId="0" borderId="0" xfId="6" applyNumberFormat="1" applyFont="1" applyBorder="1" applyAlignment="1">
      <alignment vertical="center"/>
    </xf>
    <xf numFmtId="10" fontId="14" fillId="0" borderId="0" xfId="6" applyNumberFormat="1" applyFont="1" applyBorder="1" applyAlignment="1">
      <alignment vertical="center"/>
    </xf>
    <xf numFmtId="10" fontId="18" fillId="0" borderId="0" xfId="8" applyNumberFormat="1" applyFont="1" applyBorder="1" applyAlignment="1">
      <alignment horizontal="right" vertical="center"/>
    </xf>
    <xf numFmtId="44" fontId="10" fillId="0" borderId="0" xfId="2" applyFont="1"/>
    <xf numFmtId="44" fontId="15" fillId="0" borderId="0" xfId="2" applyFont="1" applyAlignment="1">
      <alignment vertical="center"/>
    </xf>
    <xf numFmtId="44" fontId="10" fillId="0" borderId="0" xfId="2" applyFont="1" applyAlignment="1">
      <alignment horizontal="centerContinuous"/>
    </xf>
    <xf numFmtId="44" fontId="26" fillId="6" borderId="0" xfId="2" applyFont="1" applyFill="1" applyAlignment="1">
      <alignment horizontal="centerContinuous" vertical="center"/>
    </xf>
    <xf numFmtId="44" fontId="15" fillId="7" borderId="20" xfId="2" applyFont="1" applyFill="1" applyBorder="1" applyAlignment="1">
      <alignment horizontal="centerContinuous" vertical="center"/>
    </xf>
    <xf numFmtId="44" fontId="32" fillId="2" borderId="1" xfId="2" applyFont="1" applyFill="1" applyBorder="1" applyAlignment="1">
      <alignment vertical="center"/>
    </xf>
    <xf numFmtId="44" fontId="10" fillId="0" borderId="0" xfId="2" applyFont="1" applyAlignment="1">
      <alignment vertical="center"/>
    </xf>
    <xf numFmtId="43" fontId="15" fillId="0" borderId="1" xfId="1" applyFont="1" applyBorder="1" applyAlignment="1">
      <alignment horizontal="center" vertical="center"/>
    </xf>
    <xf numFmtId="43" fontId="15" fillId="7" borderId="1" xfId="1" applyFont="1" applyFill="1" applyBorder="1" applyAlignment="1">
      <alignment horizontal="center" vertical="center"/>
    </xf>
    <xf numFmtId="43" fontId="15" fillId="0" borderId="1" xfId="1" applyNumberFormat="1" applyFont="1" applyBorder="1" applyAlignment="1">
      <alignment horizontal="center" vertical="center"/>
    </xf>
    <xf numFmtId="43" fontId="15" fillId="0" borderId="1" xfId="1" applyNumberFormat="1" applyFont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left" vertical="center"/>
    </xf>
    <xf numFmtId="0" fontId="3" fillId="0" borderId="3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3" fontId="9" fillId="0" borderId="35" xfId="0" applyNumberFormat="1" applyFont="1" applyBorder="1" applyAlignment="1">
      <alignment vertical="center"/>
    </xf>
    <xf numFmtId="0" fontId="9" fillId="3" borderId="5" xfId="0" applyFont="1" applyFill="1" applyBorder="1"/>
    <xf numFmtId="166" fontId="5" fillId="4" borderId="1" xfId="0" applyNumberFormat="1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165" fontId="3" fillId="0" borderId="0" xfId="0" applyNumberFormat="1" applyFont="1"/>
    <xf numFmtId="9" fontId="15" fillId="0" borderId="12" xfId="3" applyFont="1" applyBorder="1" applyAlignment="1">
      <alignment horizontal="center" vertical="center"/>
    </xf>
    <xf numFmtId="3" fontId="15" fillId="0" borderId="12" xfId="6" applyNumberFormat="1" applyFont="1" applyFill="1" applyBorder="1" applyAlignment="1">
      <alignment vertical="center"/>
    </xf>
    <xf numFmtId="0" fontId="5" fillId="5" borderId="38" xfId="0" applyFont="1" applyFill="1" applyBorder="1" applyAlignment="1">
      <alignment wrapText="1"/>
    </xf>
    <xf numFmtId="0" fontId="25" fillId="5" borderId="38" xfId="0" applyFont="1" applyFill="1" applyBorder="1" applyAlignment="1">
      <alignment vertical="center"/>
    </xf>
    <xf numFmtId="10" fontId="5" fillId="5" borderId="39" xfId="0" applyNumberFormat="1" applyFont="1" applyFill="1" applyBorder="1" applyAlignment="1">
      <alignment horizontal="center" wrapText="1"/>
    </xf>
    <xf numFmtId="165" fontId="5" fillId="5" borderId="40" xfId="2" applyNumberFormat="1" applyFont="1" applyFill="1" applyBorder="1"/>
    <xf numFmtId="165" fontId="5" fillId="5" borderId="41" xfId="2" applyNumberFormat="1" applyFont="1" applyFill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3" fillId="0" borderId="42" xfId="2" applyNumberFormat="1" applyFont="1" applyBorder="1"/>
    <xf numFmtId="165" fontId="25" fillId="4" borderId="43" xfId="2" applyNumberFormat="1" applyFont="1" applyFill="1" applyBorder="1" applyAlignment="1">
      <alignment vertical="center"/>
    </xf>
    <xf numFmtId="165" fontId="3" fillId="0" borderId="41" xfId="2" applyNumberFormat="1" applyFont="1" applyBorder="1"/>
    <xf numFmtId="0" fontId="10" fillId="0" borderId="0" xfId="0" applyFont="1" applyBorder="1" applyAlignment="1">
      <alignment vertical="center"/>
    </xf>
    <xf numFmtId="0" fontId="3" fillId="0" borderId="42" xfId="0" applyFont="1" applyBorder="1"/>
    <xf numFmtId="165" fontId="8" fillId="5" borderId="43" xfId="2" applyNumberFormat="1" applyFont="1" applyFill="1" applyBorder="1" applyAlignment="1">
      <alignment vertical="center"/>
    </xf>
    <xf numFmtId="0" fontId="4" fillId="9" borderId="44" xfId="0" applyFont="1" applyFill="1" applyBorder="1" applyAlignment="1">
      <alignment vertical="center"/>
    </xf>
    <xf numFmtId="9" fontId="4" fillId="9" borderId="45" xfId="0" applyNumberFormat="1" applyFont="1" applyFill="1" applyBorder="1" applyAlignment="1">
      <alignment vertical="center"/>
    </xf>
    <xf numFmtId="0" fontId="3" fillId="3" borderId="50" xfId="0" applyFont="1" applyFill="1" applyBorder="1"/>
    <xf numFmtId="0" fontId="3" fillId="3" borderId="50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/>
    </xf>
    <xf numFmtId="0" fontId="3" fillId="3" borderId="51" xfId="0" applyFont="1" applyFill="1" applyBorder="1"/>
    <xf numFmtId="165" fontId="5" fillId="4" borderId="40" xfId="2" applyNumberFormat="1" applyFont="1" applyFill="1" applyBorder="1"/>
    <xf numFmtId="165" fontId="3" fillId="3" borderId="41" xfId="2" applyNumberFormat="1" applyFont="1" applyFill="1" applyBorder="1"/>
    <xf numFmtId="165" fontId="5" fillId="4" borderId="41" xfId="2" applyNumberFormat="1" applyFont="1" applyFill="1" applyBorder="1"/>
    <xf numFmtId="9" fontId="5" fillId="5" borderId="1" xfId="0" applyNumberFormat="1" applyFont="1" applyFill="1" applyBorder="1" applyAlignment="1">
      <alignment horizontal="left" vertical="center" wrapText="1" indent="5"/>
    </xf>
    <xf numFmtId="165" fontId="3" fillId="0" borderId="1" xfId="2" applyNumberFormat="1" applyFont="1" applyFill="1" applyBorder="1" applyAlignment="1">
      <alignment horizontal="center" vertical="center"/>
    </xf>
    <xf numFmtId="165" fontId="6" fillId="9" borderId="46" xfId="2" applyNumberFormat="1" applyFont="1" applyFill="1" applyBorder="1" applyAlignment="1">
      <alignment vertical="center"/>
    </xf>
    <xf numFmtId="165" fontId="6" fillId="9" borderId="6" xfId="2" applyNumberFormat="1" applyFont="1" applyFill="1" applyBorder="1" applyAlignment="1">
      <alignment vertical="center"/>
    </xf>
    <xf numFmtId="165" fontId="6" fillId="9" borderId="46" xfId="2" applyNumberFormat="1" applyFont="1" applyFill="1" applyBorder="1" applyAlignment="1">
      <alignment horizontal="left" vertical="center" indent="3"/>
    </xf>
    <xf numFmtId="0" fontId="5" fillId="4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3" borderId="6" xfId="0" applyFont="1" applyFill="1" applyBorder="1"/>
    <xf numFmtId="0" fontId="5" fillId="0" borderId="6" xfId="0" applyFont="1" applyBorder="1" applyAlignment="1">
      <alignment horizontal="left" vertical="center"/>
    </xf>
    <xf numFmtId="0" fontId="9" fillId="3" borderId="50" xfId="0" applyFont="1" applyFill="1" applyBorder="1"/>
    <xf numFmtId="0" fontId="3" fillId="0" borderId="52" xfId="0" applyFont="1" applyBorder="1"/>
    <xf numFmtId="0" fontId="3" fillId="0" borderId="53" xfId="0" applyFont="1" applyBorder="1"/>
    <xf numFmtId="0" fontId="3" fillId="0" borderId="54" xfId="0" applyFont="1" applyBorder="1"/>
    <xf numFmtId="0" fontId="3" fillId="0" borderId="55" xfId="0" applyFont="1" applyBorder="1" applyAlignment="1">
      <alignment horizontal="left" indent="1"/>
    </xf>
    <xf numFmtId="0" fontId="3" fillId="0" borderId="56" xfId="0" applyFont="1" applyBorder="1" applyAlignment="1">
      <alignment horizontal="left" indent="1"/>
    </xf>
    <xf numFmtId="0" fontId="3" fillId="0" borderId="53" xfId="0" applyFont="1" applyBorder="1" applyAlignment="1">
      <alignment horizontal="left" indent="1"/>
    </xf>
    <xf numFmtId="0" fontId="3" fillId="0" borderId="54" xfId="0" applyFont="1" applyBorder="1" applyAlignment="1">
      <alignment horizontal="left" indent="1"/>
    </xf>
    <xf numFmtId="0" fontId="25" fillId="4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9" fontId="13" fillId="0" borderId="0" xfId="3" applyFont="1"/>
    <xf numFmtId="0" fontId="29" fillId="10" borderId="27" xfId="0" applyFont="1" applyFill="1" applyBorder="1" applyAlignment="1">
      <alignment horizontal="center" vertical="center" wrapText="1"/>
    </xf>
    <xf numFmtId="0" fontId="29" fillId="10" borderId="32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vertical="center"/>
    </xf>
    <xf numFmtId="0" fontId="25" fillId="4" borderId="3" xfId="0" applyFont="1" applyFill="1" applyBorder="1" applyAlignment="1">
      <alignment vertical="center"/>
    </xf>
    <xf numFmtId="0" fontId="29" fillId="10" borderId="29" xfId="0" applyFont="1" applyFill="1" applyBorder="1" applyAlignment="1">
      <alignment horizontal="center" vertical="center" wrapText="1"/>
    </xf>
    <xf numFmtId="0" fontId="29" fillId="10" borderId="28" xfId="0" applyFont="1" applyFill="1" applyBorder="1" applyAlignment="1">
      <alignment horizontal="center" vertical="center" wrapText="1"/>
    </xf>
    <xf numFmtId="165" fontId="5" fillId="8" borderId="22" xfId="2" applyNumberFormat="1" applyFont="1" applyFill="1" applyBorder="1" applyAlignment="1">
      <alignment horizontal="center" vertical="center" wrapText="1"/>
    </xf>
    <xf numFmtId="165" fontId="5" fillId="8" borderId="24" xfId="2" applyNumberFormat="1" applyFont="1" applyFill="1" applyBorder="1" applyAlignment="1">
      <alignment horizontal="center" vertical="center" wrapText="1"/>
    </xf>
    <xf numFmtId="165" fontId="5" fillId="8" borderId="23" xfId="2" applyNumberFormat="1" applyFont="1" applyFill="1" applyBorder="1" applyAlignment="1">
      <alignment horizontal="center" vertical="center" wrapText="1"/>
    </xf>
    <xf numFmtId="49" fontId="5" fillId="8" borderId="22" xfId="1" applyNumberFormat="1" applyFont="1" applyFill="1" applyBorder="1" applyAlignment="1">
      <alignment horizontal="center" vertical="center" wrapText="1"/>
    </xf>
    <xf numFmtId="49" fontId="5" fillId="8" borderId="24" xfId="1" applyNumberFormat="1" applyFont="1" applyFill="1" applyBorder="1" applyAlignment="1">
      <alignment horizontal="center" vertical="center" wrapText="1"/>
    </xf>
    <xf numFmtId="49" fontId="5" fillId="8" borderId="23" xfId="1" applyNumberFormat="1" applyFont="1" applyFill="1" applyBorder="1" applyAlignment="1">
      <alignment horizontal="center" vertical="center" wrapText="1"/>
    </xf>
    <xf numFmtId="165" fontId="5" fillId="4" borderId="22" xfId="2" applyNumberFormat="1" applyFont="1" applyFill="1" applyBorder="1" applyAlignment="1">
      <alignment horizontal="center" vertical="center" wrapText="1"/>
    </xf>
    <xf numFmtId="165" fontId="5" fillId="4" borderId="24" xfId="2" applyNumberFormat="1" applyFont="1" applyFill="1" applyBorder="1" applyAlignment="1">
      <alignment horizontal="center" vertical="center" wrapText="1"/>
    </xf>
    <xf numFmtId="165" fontId="5" fillId="4" borderId="23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5" fillId="0" borderId="8" xfId="0" applyNumberFormat="1" applyFont="1" applyBorder="1" applyAlignment="1">
      <alignment horizontal="center"/>
    </xf>
    <xf numFmtId="0" fontId="33" fillId="9" borderId="4" xfId="0" applyFont="1" applyFill="1" applyBorder="1" applyAlignment="1">
      <alignment horizontal="center"/>
    </xf>
    <xf numFmtId="0" fontId="33" fillId="9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5" borderId="47" xfId="0" applyFont="1" applyFill="1" applyBorder="1" applyAlignment="1">
      <alignment horizontal="center" vertical="center" wrapText="1"/>
    </xf>
    <xf numFmtId="0" fontId="5" fillId="5" borderId="48" xfId="0" applyFont="1" applyFill="1" applyBorder="1" applyAlignment="1">
      <alignment horizontal="center" vertical="center" wrapText="1"/>
    </xf>
    <xf numFmtId="0" fontId="5" fillId="5" borderId="49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12" fillId="0" borderId="0" xfId="5" applyFont="1" applyAlignment="1">
      <alignment horizontal="center" vertical="center" wrapText="1"/>
    </xf>
    <xf numFmtId="0" fontId="10" fillId="0" borderId="0" xfId="5" applyFont="1" applyAlignment="1">
      <alignment wrapText="1"/>
    </xf>
    <xf numFmtId="0" fontId="8" fillId="0" borderId="1" xfId="6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/>
    </xf>
  </cellXfs>
  <cellStyles count="9">
    <cellStyle name="Millares" xfId="1" builtinId="3"/>
    <cellStyle name="Millares 2" xfId="7" xr:uid="{A7B60B19-3D7C-4954-8237-6A24F84AAE06}"/>
    <cellStyle name="Moneda" xfId="2" builtinId="4"/>
    <cellStyle name="Normal" xfId="0" builtinId="0"/>
    <cellStyle name="Normal 11" xfId="5" xr:uid="{20AA52B5-785A-47DD-8C53-8DA5563F4B61}"/>
    <cellStyle name="Normal 2" xfId="6" xr:uid="{3EA7A084-E2B5-4ACE-A304-61165CE9B70B}"/>
    <cellStyle name="Normal 3" xfId="4" xr:uid="{893C3849-CEDE-4915-A8E8-CC2CC6B4BC15}"/>
    <cellStyle name="Porcentaje" xfId="3" builtinId="5"/>
    <cellStyle name="Porcentaje 2" xfId="8" xr:uid="{0BD39F74-9052-47E0-8540-89897B605362}"/>
  </cellStyles>
  <dxfs count="0"/>
  <tableStyles count="0" defaultTableStyle="TableStyleMedium2" defaultPivotStyle="PivotStyleLight16"/>
  <colors>
    <mruColors>
      <color rgb="FF006666"/>
      <color rgb="FFFAFEDA"/>
      <color rgb="FF008080"/>
      <color rgb="FF009A96"/>
      <color rgb="FF00B8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70EC5-3A05-422A-845E-5736FA9015E9}">
  <sheetPr codeName="Hoja3">
    <outlinePr summaryBelow="0" summaryRight="0"/>
  </sheetPr>
  <dimension ref="B2:BF37"/>
  <sheetViews>
    <sheetView showGridLines="0" topLeftCell="A4" zoomScaleNormal="100" workbookViewId="0">
      <selection activeCell="AU24" sqref="AU24"/>
    </sheetView>
  </sheetViews>
  <sheetFormatPr baseColWidth="10" defaultColWidth="11.5546875" defaultRowHeight="16.2" x14ac:dyDescent="0.35"/>
  <cols>
    <col min="1" max="2" width="6.21875" style="2" customWidth="1"/>
    <col min="3" max="3" width="18.33203125" style="2" customWidth="1"/>
    <col min="4" max="4" width="5.6640625" style="2" bestFit="1" customWidth="1"/>
    <col min="5" max="5" width="17" style="2" customWidth="1"/>
    <col min="6" max="6" width="4.44140625" style="2" bestFit="1" customWidth="1"/>
    <col min="7" max="7" width="18.33203125" style="2" bestFit="1" customWidth="1"/>
    <col min="8" max="8" width="19" style="2" customWidth="1"/>
    <col min="9" max="9" width="2.44140625" style="2" customWidth="1"/>
    <col min="10" max="10" width="2" style="2" customWidth="1"/>
    <col min="11" max="17" width="2.109375" style="2" customWidth="1"/>
    <col min="18" max="47" width="3" style="2" customWidth="1"/>
    <col min="48" max="58" width="3.109375" style="2" customWidth="1"/>
    <col min="59" max="16384" width="11.5546875" style="2"/>
  </cols>
  <sheetData>
    <row r="2" spans="2:58" x14ac:dyDescent="0.35">
      <c r="B2" s="342" t="s">
        <v>311</v>
      </c>
      <c r="C2" s="342"/>
      <c r="D2" s="342"/>
      <c r="E2" s="342"/>
      <c r="F2" s="342"/>
      <c r="G2" s="342"/>
      <c r="H2" s="342"/>
      <c r="K2" s="333">
        <f>'PPTO_CCJ V5'!J90</f>
        <v>22059826835.317623</v>
      </c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5"/>
    </row>
    <row r="3" spans="2:58" x14ac:dyDescent="0.35">
      <c r="J3" s="192"/>
    </row>
    <row r="4" spans="2:58" x14ac:dyDescent="0.35">
      <c r="C4" s="217"/>
      <c r="D4" s="216"/>
      <c r="E4" s="216"/>
      <c r="J4" s="192"/>
    </row>
    <row r="5" spans="2:58" x14ac:dyDescent="0.35">
      <c r="B5" s="343" t="s">
        <v>350</v>
      </c>
      <c r="C5" s="343"/>
      <c r="D5" s="343"/>
      <c r="E5" s="343"/>
      <c r="F5" s="343"/>
      <c r="G5" s="343"/>
      <c r="H5" s="343"/>
      <c r="J5" s="192"/>
    </row>
    <row r="6" spans="2:58" ht="16.2" customHeight="1" x14ac:dyDescent="0.35">
      <c r="B6" s="239" t="s">
        <v>336</v>
      </c>
      <c r="C6" s="239" t="s">
        <v>337</v>
      </c>
      <c r="D6" s="344" t="s">
        <v>331</v>
      </c>
      <c r="E6" s="345"/>
      <c r="F6" s="344" t="s">
        <v>332</v>
      </c>
      <c r="G6" s="345"/>
      <c r="H6" s="239" t="s">
        <v>333</v>
      </c>
      <c r="K6" s="336">
        <v>2025</v>
      </c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8"/>
      <c r="W6" s="336">
        <v>2026</v>
      </c>
      <c r="X6" s="337"/>
      <c r="Y6" s="337"/>
      <c r="Z6" s="337"/>
      <c r="AA6" s="337"/>
      <c r="AB6" s="337"/>
      <c r="AC6" s="337"/>
      <c r="AD6" s="337"/>
      <c r="AE6" s="337"/>
      <c r="AF6" s="337"/>
      <c r="AG6" s="337"/>
      <c r="AH6" s="338"/>
      <c r="AI6" s="336">
        <v>2027</v>
      </c>
      <c r="AJ6" s="337"/>
      <c r="AK6" s="337"/>
      <c r="AL6" s="337"/>
      <c r="AM6" s="337"/>
      <c r="AN6" s="337"/>
      <c r="AO6" s="337"/>
      <c r="AP6" s="337"/>
      <c r="AQ6" s="337"/>
      <c r="AR6" s="337"/>
      <c r="AS6" s="337"/>
      <c r="AT6" s="338"/>
      <c r="AU6" s="336" t="s">
        <v>378</v>
      </c>
      <c r="AV6" s="337"/>
      <c r="AW6" s="337"/>
      <c r="AX6" s="337"/>
      <c r="AY6" s="337"/>
      <c r="AZ6" s="337"/>
      <c r="BA6" s="337"/>
      <c r="BB6" s="337"/>
      <c r="BC6" s="337"/>
      <c r="BD6" s="337"/>
      <c r="BE6" s="337"/>
      <c r="BF6" s="338"/>
    </row>
    <row r="7" spans="2:58" x14ac:dyDescent="0.35">
      <c r="K7" s="189"/>
      <c r="L7" s="188"/>
      <c r="M7" s="188"/>
      <c r="N7" s="188"/>
      <c r="O7" s="188"/>
      <c r="P7" s="188"/>
      <c r="Q7" s="188"/>
      <c r="R7" s="218" t="s">
        <v>310</v>
      </c>
      <c r="S7" s="218" t="s">
        <v>309</v>
      </c>
      <c r="T7" s="218" t="s">
        <v>308</v>
      </c>
      <c r="U7" s="218" t="s">
        <v>307</v>
      </c>
      <c r="V7" s="218" t="s">
        <v>306</v>
      </c>
      <c r="W7" s="218" t="s">
        <v>305</v>
      </c>
      <c r="X7" s="218" t="s">
        <v>304</v>
      </c>
      <c r="Y7" s="218" t="s">
        <v>303</v>
      </c>
      <c r="Z7" s="218" t="s">
        <v>302</v>
      </c>
      <c r="AA7" s="218" t="s">
        <v>301</v>
      </c>
      <c r="AB7" s="218" t="s">
        <v>300</v>
      </c>
      <c r="AC7" s="218" t="s">
        <v>299</v>
      </c>
      <c r="AD7" s="218" t="s">
        <v>312</v>
      </c>
      <c r="AE7" s="218" t="s">
        <v>313</v>
      </c>
      <c r="AF7" s="218" t="s">
        <v>314</v>
      </c>
      <c r="AG7" s="218" t="s">
        <v>315</v>
      </c>
      <c r="AH7" s="218" t="s">
        <v>316</v>
      </c>
      <c r="AI7" s="218" t="s">
        <v>317</v>
      </c>
      <c r="AJ7" s="218" t="s">
        <v>318</v>
      </c>
      <c r="AK7" s="218" t="s">
        <v>319</v>
      </c>
      <c r="AL7" s="218" t="s">
        <v>320</v>
      </c>
      <c r="AM7" s="218" t="s">
        <v>321</v>
      </c>
      <c r="AN7" s="218" t="s">
        <v>322</v>
      </c>
      <c r="AO7" s="218" t="s">
        <v>323</v>
      </c>
      <c r="AP7" s="218" t="s">
        <v>324</v>
      </c>
      <c r="AQ7" s="218" t="s">
        <v>325</v>
      </c>
      <c r="AR7" s="218" t="s">
        <v>326</v>
      </c>
      <c r="AS7" s="218" t="s">
        <v>327</v>
      </c>
      <c r="AT7" s="218" t="s">
        <v>328</v>
      </c>
      <c r="AU7" s="218" t="s">
        <v>329</v>
      </c>
      <c r="AV7" s="218" t="s">
        <v>338</v>
      </c>
      <c r="AW7" s="218" t="s">
        <v>339</v>
      </c>
      <c r="AX7" s="218" t="s">
        <v>340</v>
      </c>
      <c r="AY7" s="218" t="s">
        <v>341</v>
      </c>
      <c r="AZ7" s="218" t="s">
        <v>342</v>
      </c>
      <c r="BA7" s="218" t="s">
        <v>343</v>
      </c>
      <c r="BB7" s="218" t="s">
        <v>344</v>
      </c>
      <c r="BC7" s="218" t="s">
        <v>345</v>
      </c>
      <c r="BD7" s="218" t="s">
        <v>346</v>
      </c>
      <c r="BE7" s="218" t="s">
        <v>347</v>
      </c>
      <c r="BF7" s="218" t="s">
        <v>348</v>
      </c>
    </row>
    <row r="8" spans="2:58" ht="21" customHeight="1" x14ac:dyDescent="0.35">
      <c r="B8" s="324">
        <f>K6</f>
        <v>2025</v>
      </c>
      <c r="C8" s="241">
        <f>'PPTO_CCJ V5'!J63</f>
        <v>969136720</v>
      </c>
      <c r="D8" s="242">
        <f>'PPTO_CCJ V5'!I75</f>
        <v>0.26100000000000001</v>
      </c>
      <c r="E8" s="243">
        <f>C8*D8</f>
        <v>252944683.92000002</v>
      </c>
      <c r="F8" s="244">
        <f>'PPTO_CCJ V5'!$I$86</f>
        <v>0.1011232</v>
      </c>
      <c r="G8" s="243">
        <f>F8*C8</f>
        <v>98002206.363903999</v>
      </c>
      <c r="H8" s="245">
        <f>C8+E8+G8</f>
        <v>1320083610.2839041</v>
      </c>
      <c r="K8" s="189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90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6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6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90"/>
    </row>
    <row r="9" spans="2:58" ht="19.8" customHeight="1" x14ac:dyDescent="0.35">
      <c r="B9" s="329">
        <f>W6</f>
        <v>2026</v>
      </c>
      <c r="C9" s="243">
        <f>(C22*9)</f>
        <v>6333703602.5040016</v>
      </c>
      <c r="D9" s="242">
        <f>'PPTO_CCJ V5'!$I$46</f>
        <v>0.111</v>
      </c>
      <c r="E9" s="243">
        <f t="shared" ref="E9:E14" si="0">C9*D9</f>
        <v>703041099.87794423</v>
      </c>
      <c r="F9" s="244">
        <f>'PPTO_CCJ V5'!$I$86</f>
        <v>0.1011232</v>
      </c>
      <c r="G9" s="243">
        <f t="shared" ref="G9:G14" si="1">F9*C9</f>
        <v>640484376.13673258</v>
      </c>
      <c r="H9" s="245">
        <f t="shared" ref="H9:H14" si="2">C9+E9+G9</f>
        <v>7677229078.5186787</v>
      </c>
      <c r="J9" s="193"/>
      <c r="K9" s="189"/>
      <c r="L9" s="188"/>
      <c r="M9" s="188"/>
      <c r="N9" s="188"/>
      <c r="O9" s="188"/>
      <c r="P9" s="188"/>
      <c r="Q9" s="188"/>
      <c r="R9" s="331" t="s">
        <v>351</v>
      </c>
      <c r="S9" s="327"/>
      <c r="T9" s="327"/>
      <c r="U9" s="327"/>
      <c r="V9" s="327"/>
      <c r="W9" s="327"/>
      <c r="X9" s="327"/>
      <c r="Y9" s="332"/>
      <c r="Z9" s="188"/>
      <c r="AA9" s="188"/>
      <c r="AB9" s="188"/>
      <c r="AC9" s="188"/>
      <c r="AD9" s="188"/>
      <c r="AE9" s="188"/>
      <c r="AF9" s="188"/>
      <c r="AG9" s="188"/>
      <c r="AH9" s="187"/>
      <c r="AI9" s="189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90"/>
      <c r="AU9" s="189"/>
      <c r="AV9" s="188"/>
      <c r="AW9" s="188"/>
      <c r="AX9" s="188"/>
      <c r="AY9" s="188"/>
      <c r="AZ9" s="188"/>
      <c r="BA9" s="188"/>
      <c r="BB9" s="188"/>
      <c r="BC9" s="188"/>
      <c r="BD9" s="188"/>
      <c r="BE9" s="188"/>
      <c r="BF9" s="190"/>
    </row>
    <row r="10" spans="2:58" ht="16.2" customHeight="1" x14ac:dyDescent="0.35">
      <c r="B10" s="330"/>
      <c r="C10" s="243">
        <f>C23*9</f>
        <v>592612571.11132848</v>
      </c>
      <c r="D10" s="242">
        <v>0.26100000000000001</v>
      </c>
      <c r="E10" s="243">
        <f t="shared" si="0"/>
        <v>154671881.06005675</v>
      </c>
      <c r="F10" s="244">
        <f>'PPTO_CCJ V5'!$I$86</f>
        <v>0.1011232</v>
      </c>
      <c r="G10" s="243">
        <f t="shared" si="1"/>
        <v>59926879.551005088</v>
      </c>
      <c r="H10" s="245">
        <f t="shared" si="2"/>
        <v>807211331.72239041</v>
      </c>
      <c r="J10" s="193"/>
      <c r="K10" s="189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90"/>
      <c r="W10" s="189"/>
      <c r="X10" s="188"/>
      <c r="Y10" s="188"/>
      <c r="Z10" s="327" t="s">
        <v>381</v>
      </c>
      <c r="AA10" s="327"/>
      <c r="AB10" s="327"/>
      <c r="AC10" s="327"/>
      <c r="AD10" s="327"/>
      <c r="AE10" s="327"/>
      <c r="AF10" s="327"/>
      <c r="AG10" s="327"/>
      <c r="AH10" s="327"/>
      <c r="AI10" s="327"/>
      <c r="AJ10" s="327"/>
      <c r="AK10" s="327"/>
      <c r="AL10" s="327"/>
      <c r="AM10" s="327"/>
      <c r="AN10" s="327"/>
      <c r="AO10" s="327"/>
      <c r="AP10" s="327"/>
      <c r="AQ10" s="327"/>
      <c r="AR10" s="327"/>
      <c r="AS10" s="327"/>
      <c r="AT10" s="327"/>
      <c r="AU10" s="32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90"/>
    </row>
    <row r="11" spans="2:58" ht="16.2" customHeight="1" x14ac:dyDescent="0.35">
      <c r="B11" s="329">
        <f>AI6</f>
        <v>2027</v>
      </c>
      <c r="C11" s="243">
        <f>C22*12</f>
        <v>8444938136.6720028</v>
      </c>
      <c r="D11" s="242">
        <f>'PPTO_CCJ V5'!$I$46</f>
        <v>0.111</v>
      </c>
      <c r="E11" s="243">
        <f t="shared" si="0"/>
        <v>937388133.17059231</v>
      </c>
      <c r="F11" s="244">
        <f>'PPTO_CCJ V5'!$I$86</f>
        <v>0.1011232</v>
      </c>
      <c r="G11" s="243">
        <f t="shared" si="1"/>
        <v>853979168.18231022</v>
      </c>
      <c r="H11" s="245">
        <f t="shared" si="2"/>
        <v>10236305438.024904</v>
      </c>
      <c r="J11" s="191"/>
      <c r="K11" s="189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90"/>
      <c r="W11" s="189"/>
      <c r="X11" s="188"/>
      <c r="Y11" s="188"/>
      <c r="Z11" s="331" t="s">
        <v>349</v>
      </c>
      <c r="AA11" s="327"/>
      <c r="AB11" s="327"/>
      <c r="AC11" s="327"/>
      <c r="AD11" s="327"/>
      <c r="AE11" s="327"/>
      <c r="AF11" s="327"/>
      <c r="AG11" s="327"/>
      <c r="AH11" s="327"/>
      <c r="AI11" s="327"/>
      <c r="AJ11" s="327"/>
      <c r="AK11" s="327"/>
      <c r="AL11" s="327"/>
      <c r="AM11" s="327"/>
      <c r="AN11" s="327"/>
      <c r="AO11" s="327"/>
      <c r="AP11" s="327"/>
      <c r="AQ11" s="327"/>
      <c r="AR11" s="327"/>
      <c r="AS11" s="327"/>
      <c r="AT11" s="327"/>
      <c r="AU11" s="32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90"/>
    </row>
    <row r="12" spans="2:58" ht="16.2" customHeight="1" x14ac:dyDescent="0.35">
      <c r="B12" s="330"/>
      <c r="C12" s="243">
        <f>C23*12</f>
        <v>790150094.81510472</v>
      </c>
      <c r="D12" s="242">
        <v>0.26100000000000001</v>
      </c>
      <c r="E12" s="243">
        <f t="shared" si="0"/>
        <v>206229174.74674234</v>
      </c>
      <c r="F12" s="244">
        <f>'PPTO_CCJ V5'!$I$86</f>
        <v>0.1011232</v>
      </c>
      <c r="G12" s="243">
        <f t="shared" si="1"/>
        <v>79902506.068006799</v>
      </c>
      <c r="H12" s="245">
        <f t="shared" si="2"/>
        <v>1076281775.629854</v>
      </c>
      <c r="J12" s="191"/>
      <c r="K12" s="189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90"/>
      <c r="W12" s="189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5"/>
      <c r="AI12" s="186"/>
      <c r="AJ12" s="188"/>
      <c r="AK12" s="188"/>
      <c r="AL12" s="188"/>
      <c r="AM12" s="188"/>
      <c r="AN12" s="188"/>
      <c r="AO12" s="188"/>
      <c r="AP12" s="188"/>
      <c r="AQ12" s="188"/>
      <c r="AR12" s="188"/>
      <c r="AS12" s="184"/>
      <c r="AT12" s="183"/>
      <c r="AU12" s="186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90"/>
    </row>
    <row r="13" spans="2:58" x14ac:dyDescent="0.35">
      <c r="B13" s="329">
        <v>2028</v>
      </c>
      <c r="C13" s="243">
        <f>C22*1</f>
        <v>703744844.72266686</v>
      </c>
      <c r="D13" s="242">
        <f>'PPTO_CCJ V5'!$I$46</f>
        <v>0.111</v>
      </c>
      <c r="E13" s="243">
        <f t="shared" si="0"/>
        <v>78115677.764216021</v>
      </c>
      <c r="F13" s="244">
        <f>'PPTO_CCJ V5'!$I$86</f>
        <v>0.1011232</v>
      </c>
      <c r="G13" s="243">
        <f t="shared" si="1"/>
        <v>71164930.68185918</v>
      </c>
      <c r="H13" s="245">
        <f t="shared" si="2"/>
        <v>853025453.16874206</v>
      </c>
      <c r="K13" s="189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90"/>
      <c r="W13" s="189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5"/>
      <c r="AI13" s="186"/>
      <c r="AJ13" s="188"/>
      <c r="AK13" s="188"/>
      <c r="AL13" s="188"/>
      <c r="AM13" s="188"/>
      <c r="AN13" s="188"/>
      <c r="AO13" s="188"/>
      <c r="AP13" s="188"/>
      <c r="AQ13" s="188"/>
      <c r="AR13" s="188"/>
      <c r="AS13" s="184"/>
      <c r="AT13" s="183"/>
      <c r="AU13" s="186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90"/>
    </row>
    <row r="14" spans="2:58" x14ac:dyDescent="0.35">
      <c r="B14" s="330"/>
      <c r="C14" s="243">
        <f>C23</f>
        <v>65845841.234592058</v>
      </c>
      <c r="D14" s="242">
        <v>0.26100000000000001</v>
      </c>
      <c r="E14" s="243">
        <f t="shared" si="0"/>
        <v>17185764.562228527</v>
      </c>
      <c r="F14" s="244">
        <f>'PPTO_CCJ V5'!$I$86</f>
        <v>0.1011232</v>
      </c>
      <c r="G14" s="243">
        <f t="shared" si="1"/>
        <v>6658542.172333899</v>
      </c>
      <c r="H14" s="245">
        <f t="shared" si="2"/>
        <v>89690147.969154477</v>
      </c>
      <c r="K14" s="317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9"/>
      <c r="W14" s="317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20"/>
      <c r="AI14" s="321"/>
      <c r="AJ14" s="318"/>
      <c r="AK14" s="318"/>
      <c r="AL14" s="318"/>
      <c r="AM14" s="318"/>
      <c r="AN14" s="318"/>
      <c r="AO14" s="318"/>
      <c r="AP14" s="318"/>
      <c r="AQ14" s="318"/>
      <c r="AR14" s="318"/>
      <c r="AS14" s="322"/>
      <c r="AT14" s="323"/>
      <c r="AU14" s="321"/>
      <c r="AV14" s="318"/>
      <c r="AW14" s="318"/>
      <c r="AX14" s="318"/>
      <c r="AY14" s="318"/>
      <c r="AZ14" s="318"/>
      <c r="BA14" s="318"/>
      <c r="BB14" s="318"/>
      <c r="BC14" s="318"/>
      <c r="BD14" s="318"/>
      <c r="BE14" s="318"/>
      <c r="BF14" s="319"/>
    </row>
    <row r="15" spans="2:58" x14ac:dyDescent="0.35">
      <c r="B15" s="240" t="s">
        <v>330</v>
      </c>
      <c r="C15" s="246">
        <f>SUM(C8:C14)</f>
        <v>17900131811.059696</v>
      </c>
      <c r="D15" s="247">
        <f>'PPTO_CCJ V5'!$I$46</f>
        <v>0.111</v>
      </c>
      <c r="E15" s="246">
        <f>SUM(E8:E14)</f>
        <v>2349576415.1017804</v>
      </c>
      <c r="F15" s="249">
        <f>'PPTO_CCJ V5'!$I$86</f>
        <v>0.1011232</v>
      </c>
      <c r="G15" s="248">
        <f>SUM(G8:G14)</f>
        <v>1810118609.156152</v>
      </c>
      <c r="H15" s="248">
        <f>C15+E15+G15</f>
        <v>22059826835.317627</v>
      </c>
      <c r="K15" s="339">
        <f>H8</f>
        <v>1320083610.2839041</v>
      </c>
      <c r="L15" s="340"/>
      <c r="M15" s="340"/>
      <c r="N15" s="340"/>
      <c r="O15" s="340"/>
      <c r="P15" s="340"/>
      <c r="Q15" s="340"/>
      <c r="R15" s="340"/>
      <c r="S15" s="340"/>
      <c r="T15" s="340"/>
      <c r="U15" s="340"/>
      <c r="V15" s="341"/>
      <c r="W15" s="339">
        <f>H9+H10</f>
        <v>8484440410.2410688</v>
      </c>
      <c r="X15" s="340"/>
      <c r="Y15" s="340"/>
      <c r="Z15" s="340"/>
      <c r="AA15" s="340"/>
      <c r="AB15" s="340"/>
      <c r="AC15" s="340"/>
      <c r="AD15" s="340"/>
      <c r="AE15" s="340"/>
      <c r="AF15" s="340"/>
      <c r="AG15" s="340"/>
      <c r="AH15" s="341"/>
      <c r="AI15" s="339">
        <f>H11+H12</f>
        <v>11312587213.654758</v>
      </c>
      <c r="AJ15" s="340"/>
      <c r="AK15" s="340"/>
      <c r="AL15" s="340"/>
      <c r="AM15" s="340"/>
      <c r="AN15" s="340"/>
      <c r="AO15" s="340"/>
      <c r="AP15" s="340"/>
      <c r="AQ15" s="340"/>
      <c r="AR15" s="340"/>
      <c r="AS15" s="340"/>
      <c r="AT15" s="341"/>
      <c r="AU15" s="339">
        <f>H13+H14</f>
        <v>942715601.13789654</v>
      </c>
      <c r="AV15" s="340"/>
      <c r="AW15" s="340"/>
      <c r="AX15" s="340"/>
      <c r="AY15" s="340"/>
      <c r="AZ15" s="340"/>
      <c r="BA15" s="340"/>
      <c r="BB15" s="340"/>
      <c r="BC15" s="340"/>
      <c r="BD15" s="340"/>
      <c r="BE15" s="340"/>
      <c r="BF15" s="341"/>
    </row>
    <row r="18" spans="3:12" x14ac:dyDescent="0.35">
      <c r="E18" s="216"/>
      <c r="G18" s="280"/>
    </row>
    <row r="19" spans="3:12" x14ac:dyDescent="0.35">
      <c r="E19" s="216"/>
    </row>
    <row r="21" spans="3:12" x14ac:dyDescent="0.35">
      <c r="C21" s="215">
        <f>'PPTO_CCJ V5'!J36</f>
        <v>15482386583.89867</v>
      </c>
      <c r="D21" s="216" t="s">
        <v>334</v>
      </c>
    </row>
    <row r="22" spans="3:12" x14ac:dyDescent="0.35">
      <c r="C22" s="217">
        <f>C21/22</f>
        <v>703744844.72266686</v>
      </c>
      <c r="D22" s="216" t="s">
        <v>335</v>
      </c>
    </row>
    <row r="23" spans="3:12" x14ac:dyDescent="0.35">
      <c r="C23" s="215">
        <f>'PPTO_CCJ V5'!J62/22</f>
        <v>65845841.234592058</v>
      </c>
      <c r="D23" s="216" t="s">
        <v>382</v>
      </c>
    </row>
    <row r="28" spans="3:12" x14ac:dyDescent="0.35">
      <c r="L28" s="18"/>
    </row>
    <row r="29" spans="3:12" x14ac:dyDescent="0.35">
      <c r="L29" s="194"/>
    </row>
    <row r="31" spans="3:12" x14ac:dyDescent="0.35">
      <c r="L31" s="196"/>
    </row>
    <row r="32" spans="3:12" x14ac:dyDescent="0.35">
      <c r="L32" s="196"/>
    </row>
    <row r="33" spans="10:12" x14ac:dyDescent="0.35">
      <c r="L33" s="196"/>
    </row>
    <row r="34" spans="10:12" x14ac:dyDescent="0.35">
      <c r="L34" s="196"/>
    </row>
    <row r="35" spans="10:12" x14ac:dyDescent="0.35">
      <c r="L35" s="196"/>
    </row>
    <row r="37" spans="10:12" x14ac:dyDescent="0.35">
      <c r="J37" s="196"/>
    </row>
  </sheetData>
  <mergeCells count="19">
    <mergeCell ref="B2:H2"/>
    <mergeCell ref="B5:H5"/>
    <mergeCell ref="F6:G6"/>
    <mergeCell ref="D6:E6"/>
    <mergeCell ref="AU6:BF6"/>
    <mergeCell ref="K2:V2"/>
    <mergeCell ref="K6:V6"/>
    <mergeCell ref="W6:AH6"/>
    <mergeCell ref="AI6:AT6"/>
    <mergeCell ref="AU15:BF15"/>
    <mergeCell ref="Z11:AU11"/>
    <mergeCell ref="K15:V15"/>
    <mergeCell ref="W15:AH15"/>
    <mergeCell ref="AI15:AT15"/>
    <mergeCell ref="Z10:AU10"/>
    <mergeCell ref="B9:B10"/>
    <mergeCell ref="B11:B12"/>
    <mergeCell ref="B13:B14"/>
    <mergeCell ref="R9:Y9"/>
  </mergeCells>
  <phoneticPr fontId="23" type="noConversion"/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7285-3468-4935-A8FF-B76DC3CFA547}">
  <sheetPr codeName="Hoja1"/>
  <dimension ref="B1:O92"/>
  <sheetViews>
    <sheetView showGridLines="0" tabSelected="1" topLeftCell="B31" zoomScale="85" zoomScaleNormal="85" workbookViewId="0">
      <selection activeCell="E74" sqref="E74"/>
    </sheetView>
  </sheetViews>
  <sheetFormatPr baseColWidth="10" defaultColWidth="11.5546875" defaultRowHeight="16.2" x14ac:dyDescent="0.35"/>
  <cols>
    <col min="1" max="1" width="3.109375" style="2" customWidth="1"/>
    <col min="2" max="2" width="21.44140625" style="2" customWidth="1"/>
    <col min="3" max="3" width="37" style="2" customWidth="1"/>
    <col min="4" max="4" width="9.109375" style="2" hidden="1" customWidth="1"/>
    <col min="5" max="5" width="25.77734375" style="2" customWidth="1"/>
    <col min="6" max="6" width="41.88671875" style="2" hidden="1" customWidth="1"/>
    <col min="7" max="7" width="8.44140625" style="15" customWidth="1"/>
    <col min="8" max="8" width="10.6640625" style="16" customWidth="1"/>
    <col min="9" max="9" width="17.77734375" style="2" customWidth="1"/>
    <col min="10" max="10" width="25.109375" style="2" customWidth="1"/>
    <col min="11" max="11" width="1.88671875" style="2" customWidth="1"/>
    <col min="12" max="12" width="17.109375" style="2" bestFit="1" customWidth="1"/>
    <col min="13" max="13" width="4.77734375" style="2" customWidth="1"/>
    <col min="14" max="14" width="52.21875" style="2" bestFit="1" customWidth="1"/>
    <col min="15" max="15" width="26.6640625" style="2" bestFit="1" customWidth="1"/>
    <col min="16" max="16384" width="11.5546875" style="2"/>
  </cols>
  <sheetData>
    <row r="1" spans="2:10" ht="24.75" customHeight="1" thickBot="1" x14ac:dyDescent="0.4">
      <c r="C1" s="352" t="s">
        <v>51</v>
      </c>
      <c r="D1" s="352"/>
      <c r="E1" s="352"/>
      <c r="F1" s="352"/>
      <c r="G1" s="352"/>
      <c r="H1" s="352"/>
      <c r="I1" s="352"/>
      <c r="J1" s="352"/>
    </row>
    <row r="2" spans="2:10" ht="53.4" customHeight="1" x14ac:dyDescent="0.35">
      <c r="B2" s="348" t="s">
        <v>376</v>
      </c>
      <c r="C2" s="311" t="s">
        <v>0</v>
      </c>
      <c r="D2" s="20" t="s">
        <v>1</v>
      </c>
      <c r="E2" s="206" t="s">
        <v>0</v>
      </c>
      <c r="F2" s="206" t="s">
        <v>2</v>
      </c>
      <c r="G2" s="206" t="s">
        <v>3</v>
      </c>
      <c r="H2" s="206" t="s">
        <v>52</v>
      </c>
      <c r="I2" s="206" t="s">
        <v>46</v>
      </c>
      <c r="J2" s="206" t="s">
        <v>49</v>
      </c>
    </row>
    <row r="3" spans="2:10" ht="16.2" hidden="1" customHeight="1" x14ac:dyDescent="0.35">
      <c r="B3" s="349"/>
      <c r="C3" s="312"/>
      <c r="D3" s="3"/>
      <c r="E3" s="3"/>
      <c r="F3" s="3"/>
      <c r="G3" s="4"/>
      <c r="H3" s="5">
        <v>1.28</v>
      </c>
      <c r="I3" s="3"/>
      <c r="J3" s="3"/>
    </row>
    <row r="4" spans="2:10" ht="15.6" customHeight="1" x14ac:dyDescent="0.35">
      <c r="B4" s="349"/>
      <c r="C4" s="313" t="s">
        <v>48</v>
      </c>
      <c r="D4" s="3"/>
      <c r="E4" s="3"/>
      <c r="F4" s="3"/>
      <c r="G4" s="5"/>
      <c r="H4" s="9">
        <v>973</v>
      </c>
      <c r="I4" s="307">
        <v>625000</v>
      </c>
      <c r="J4" s="10">
        <f>H4*I4</f>
        <v>608125000</v>
      </c>
    </row>
    <row r="5" spans="2:10" ht="15.6" customHeight="1" x14ac:dyDescent="0.35">
      <c r="B5" s="349"/>
      <c r="C5" s="351" t="s">
        <v>4</v>
      </c>
      <c r="D5" s="353" t="s">
        <v>5</v>
      </c>
      <c r="E5" s="6" t="s">
        <v>6</v>
      </c>
      <c r="F5" s="7" t="s">
        <v>7</v>
      </c>
      <c r="G5" s="8">
        <v>50</v>
      </c>
      <c r="H5" s="9">
        <f>G5*$H$3</f>
        <v>64</v>
      </c>
      <c r="I5" s="307">
        <v>4700000</v>
      </c>
      <c r="J5" s="10">
        <f t="shared" ref="J5:J30" si="0">H5*I5</f>
        <v>300800000</v>
      </c>
    </row>
    <row r="6" spans="2:10" ht="15.6" customHeight="1" x14ac:dyDescent="0.35">
      <c r="B6" s="349"/>
      <c r="C6" s="351"/>
      <c r="D6" s="353"/>
      <c r="E6" s="11" t="s">
        <v>8</v>
      </c>
      <c r="F6" s="7" t="s">
        <v>81</v>
      </c>
      <c r="G6" s="8">
        <v>30</v>
      </c>
      <c r="H6" s="9">
        <f t="shared" ref="H6:H23" si="1">G6*$H$3</f>
        <v>38.4</v>
      </c>
      <c r="I6" s="307">
        <v>4700000</v>
      </c>
      <c r="J6" s="10">
        <f t="shared" si="0"/>
        <v>180480000</v>
      </c>
    </row>
    <row r="7" spans="2:10" ht="15.6" customHeight="1" x14ac:dyDescent="0.35">
      <c r="B7" s="349"/>
      <c r="C7" s="351" t="s">
        <v>9</v>
      </c>
      <c r="D7" s="21" t="s">
        <v>5</v>
      </c>
      <c r="E7" s="6" t="s">
        <v>10</v>
      </c>
      <c r="F7" s="7" t="s">
        <v>78</v>
      </c>
      <c r="G7" s="8">
        <v>80</v>
      </c>
      <c r="H7" s="9">
        <f t="shared" si="1"/>
        <v>102.4</v>
      </c>
      <c r="I7" s="307">
        <v>5100000</v>
      </c>
      <c r="J7" s="10">
        <f t="shared" si="0"/>
        <v>522240000</v>
      </c>
    </row>
    <row r="8" spans="2:10" ht="15.6" customHeight="1" x14ac:dyDescent="0.35">
      <c r="B8" s="349"/>
      <c r="C8" s="351"/>
      <c r="D8" s="353" t="s">
        <v>11</v>
      </c>
      <c r="E8" s="6" t="s">
        <v>12</v>
      </c>
      <c r="F8" s="7" t="s">
        <v>13</v>
      </c>
      <c r="G8" s="8">
        <v>50</v>
      </c>
      <c r="H8" s="9">
        <f t="shared" si="1"/>
        <v>64</v>
      </c>
      <c r="I8" s="307">
        <v>5100000</v>
      </c>
      <c r="J8" s="10">
        <f t="shared" si="0"/>
        <v>326400000</v>
      </c>
    </row>
    <row r="9" spans="2:10" ht="15.6" customHeight="1" x14ac:dyDescent="0.35">
      <c r="B9" s="349"/>
      <c r="C9" s="351"/>
      <c r="D9" s="353"/>
      <c r="E9" s="6" t="s">
        <v>14</v>
      </c>
      <c r="F9" s="7" t="s">
        <v>15</v>
      </c>
      <c r="G9" s="8">
        <v>60</v>
      </c>
      <c r="H9" s="9">
        <f t="shared" si="1"/>
        <v>76.8</v>
      </c>
      <c r="I9" s="307">
        <v>5100000</v>
      </c>
      <c r="J9" s="10">
        <f t="shared" si="0"/>
        <v>391680000</v>
      </c>
    </row>
    <row r="10" spans="2:10" ht="15.6" customHeight="1" x14ac:dyDescent="0.35">
      <c r="B10" s="349"/>
      <c r="C10" s="351"/>
      <c r="D10" s="353"/>
      <c r="E10" s="11" t="s">
        <v>16</v>
      </c>
      <c r="F10" s="7" t="s">
        <v>17</v>
      </c>
      <c r="G10" s="8">
        <v>40</v>
      </c>
      <c r="H10" s="9">
        <f t="shared" si="1"/>
        <v>51.2</v>
      </c>
      <c r="I10" s="307">
        <v>5100000</v>
      </c>
      <c r="J10" s="10">
        <f t="shared" si="0"/>
        <v>261120000</v>
      </c>
    </row>
    <row r="11" spans="2:10" ht="15.6" customHeight="1" x14ac:dyDescent="0.35">
      <c r="B11" s="349"/>
      <c r="C11" s="351"/>
      <c r="D11" s="353"/>
      <c r="E11" s="11" t="s">
        <v>18</v>
      </c>
      <c r="F11" s="7" t="s">
        <v>19</v>
      </c>
      <c r="G11" s="8">
        <v>50</v>
      </c>
      <c r="H11" s="9">
        <f t="shared" si="1"/>
        <v>64</v>
      </c>
      <c r="I11" s="307">
        <v>5100000</v>
      </c>
      <c r="J11" s="10">
        <f t="shared" si="0"/>
        <v>326400000</v>
      </c>
    </row>
    <row r="12" spans="2:10" ht="15.6" customHeight="1" x14ac:dyDescent="0.35">
      <c r="B12" s="349"/>
      <c r="C12" s="351"/>
      <c r="D12" s="353"/>
      <c r="E12" s="11" t="s">
        <v>21</v>
      </c>
      <c r="F12" s="7" t="s">
        <v>22</v>
      </c>
      <c r="G12" s="8">
        <v>60</v>
      </c>
      <c r="H12" s="9">
        <f t="shared" si="1"/>
        <v>76.8</v>
      </c>
      <c r="I12" s="307">
        <v>5100000</v>
      </c>
      <c r="J12" s="10">
        <f>H12*I12</f>
        <v>391680000</v>
      </c>
    </row>
    <row r="13" spans="2:10" ht="15.6" customHeight="1" x14ac:dyDescent="0.35">
      <c r="B13" s="349"/>
      <c r="C13" s="351"/>
      <c r="D13" s="353"/>
      <c r="E13" s="12" t="s">
        <v>66</v>
      </c>
      <c r="F13" s="7" t="s">
        <v>67</v>
      </c>
      <c r="G13" s="8">
        <v>50</v>
      </c>
      <c r="H13" s="9">
        <f t="shared" si="1"/>
        <v>64</v>
      </c>
      <c r="I13" s="307">
        <v>5100000</v>
      </c>
      <c r="J13" s="10">
        <f t="shared" ref="J13:J14" si="2">H13*I13</f>
        <v>326400000</v>
      </c>
    </row>
    <row r="14" spans="2:10" ht="15.6" customHeight="1" x14ac:dyDescent="0.35">
      <c r="B14" s="349"/>
      <c r="C14" s="351"/>
      <c r="D14" s="353"/>
      <c r="E14" s="12" t="s">
        <v>68</v>
      </c>
      <c r="F14" s="7" t="s">
        <v>69</v>
      </c>
      <c r="G14" s="8">
        <v>40</v>
      </c>
      <c r="H14" s="9">
        <f t="shared" si="1"/>
        <v>51.2</v>
      </c>
      <c r="I14" s="307">
        <v>5100000</v>
      </c>
      <c r="J14" s="10">
        <f t="shared" si="2"/>
        <v>261120000</v>
      </c>
    </row>
    <row r="15" spans="2:10" ht="15.6" customHeight="1" x14ac:dyDescent="0.35">
      <c r="B15" s="349"/>
      <c r="C15" s="351"/>
      <c r="D15" s="353"/>
      <c r="E15" s="11" t="s">
        <v>20</v>
      </c>
      <c r="F15" s="7" t="s">
        <v>79</v>
      </c>
      <c r="G15" s="8">
        <v>500</v>
      </c>
      <c r="H15" s="9">
        <f t="shared" si="1"/>
        <v>640</v>
      </c>
      <c r="I15" s="307">
        <v>5100000</v>
      </c>
      <c r="J15" s="10">
        <f t="shared" si="0"/>
        <v>3264000000</v>
      </c>
    </row>
    <row r="16" spans="2:10" ht="15.6" customHeight="1" x14ac:dyDescent="0.35">
      <c r="B16" s="349"/>
      <c r="C16" s="346" t="s">
        <v>23</v>
      </c>
      <c r="D16" s="347" t="s">
        <v>5</v>
      </c>
      <c r="E16" s="12" t="s">
        <v>24</v>
      </c>
      <c r="F16" s="7" t="s">
        <v>25</v>
      </c>
      <c r="G16" s="8">
        <v>100</v>
      </c>
      <c r="H16" s="9">
        <f t="shared" si="1"/>
        <v>128</v>
      </c>
      <c r="I16" s="307">
        <v>4700000</v>
      </c>
      <c r="J16" s="10">
        <f t="shared" si="0"/>
        <v>601600000</v>
      </c>
    </row>
    <row r="17" spans="2:10" ht="15.6" customHeight="1" x14ac:dyDescent="0.35">
      <c r="B17" s="349"/>
      <c r="C17" s="346"/>
      <c r="D17" s="347"/>
      <c r="E17" s="12" t="s">
        <v>26</v>
      </c>
      <c r="F17" s="7" t="s">
        <v>80</v>
      </c>
      <c r="G17" s="8">
        <v>60</v>
      </c>
      <c r="H17" s="9">
        <f t="shared" si="1"/>
        <v>76.8</v>
      </c>
      <c r="I17" s="307">
        <v>4700000</v>
      </c>
      <c r="J17" s="10">
        <f t="shared" si="0"/>
        <v>360960000</v>
      </c>
    </row>
    <row r="18" spans="2:10" ht="15.6" customHeight="1" x14ac:dyDescent="0.35">
      <c r="B18" s="349"/>
      <c r="C18" s="351" t="s">
        <v>27</v>
      </c>
      <c r="D18" s="347" t="s">
        <v>5</v>
      </c>
      <c r="E18" s="11" t="s">
        <v>28</v>
      </c>
      <c r="F18" s="7" t="s">
        <v>29</v>
      </c>
      <c r="G18" s="8">
        <v>20</v>
      </c>
      <c r="H18" s="9">
        <f t="shared" si="1"/>
        <v>25.6</v>
      </c>
      <c r="I18" s="307">
        <v>3800000</v>
      </c>
      <c r="J18" s="10">
        <f t="shared" si="0"/>
        <v>97280000</v>
      </c>
    </row>
    <row r="19" spans="2:10" ht="15.6" customHeight="1" x14ac:dyDescent="0.35">
      <c r="B19" s="349"/>
      <c r="C19" s="351"/>
      <c r="D19" s="347"/>
      <c r="E19" s="13" t="s">
        <v>53</v>
      </c>
      <c r="F19" s="7" t="s">
        <v>30</v>
      </c>
      <c r="G19" s="8">
        <v>40</v>
      </c>
      <c r="H19" s="9">
        <f t="shared" si="1"/>
        <v>51.2</v>
      </c>
      <c r="I19" s="307">
        <v>3800000</v>
      </c>
      <c r="J19" s="10">
        <f t="shared" si="0"/>
        <v>194560000</v>
      </c>
    </row>
    <row r="20" spans="2:10" ht="15.6" customHeight="1" x14ac:dyDescent="0.35">
      <c r="B20" s="349"/>
      <c r="C20" s="351"/>
      <c r="D20" s="347"/>
      <c r="E20" s="13" t="s">
        <v>31</v>
      </c>
      <c r="F20" s="7" t="s">
        <v>32</v>
      </c>
      <c r="G20" s="8">
        <v>30</v>
      </c>
      <c r="H20" s="9">
        <f t="shared" si="1"/>
        <v>38.4</v>
      </c>
      <c r="I20" s="307">
        <v>3800000</v>
      </c>
      <c r="J20" s="10">
        <f t="shared" si="0"/>
        <v>145920000</v>
      </c>
    </row>
    <row r="21" spans="2:10" ht="15.6" customHeight="1" x14ac:dyDescent="0.35">
      <c r="B21" s="349"/>
      <c r="C21" s="351"/>
      <c r="D21" s="347"/>
      <c r="E21" s="13" t="s">
        <v>33</v>
      </c>
      <c r="F21" s="7" t="s">
        <v>34</v>
      </c>
      <c r="G21" s="8">
        <v>50</v>
      </c>
      <c r="H21" s="9">
        <f t="shared" si="1"/>
        <v>64</v>
      </c>
      <c r="I21" s="307">
        <v>3800000</v>
      </c>
      <c r="J21" s="10">
        <f t="shared" si="0"/>
        <v>243200000</v>
      </c>
    </row>
    <row r="22" spans="2:10" ht="15.6" customHeight="1" x14ac:dyDescent="0.35">
      <c r="B22" s="349"/>
      <c r="C22" s="351"/>
      <c r="D22" s="347"/>
      <c r="E22" s="13" t="s">
        <v>35</v>
      </c>
      <c r="F22" s="7" t="s">
        <v>36</v>
      </c>
      <c r="G22" s="8">
        <v>20</v>
      </c>
      <c r="H22" s="9">
        <f t="shared" si="1"/>
        <v>25.6</v>
      </c>
      <c r="I22" s="307">
        <v>3800000</v>
      </c>
      <c r="J22" s="10">
        <f t="shared" si="0"/>
        <v>97280000</v>
      </c>
    </row>
    <row r="23" spans="2:10" ht="15.6" customHeight="1" x14ac:dyDescent="0.35">
      <c r="B23" s="349"/>
      <c r="C23" s="351"/>
      <c r="D23" s="347"/>
      <c r="E23" s="13" t="s">
        <v>37</v>
      </c>
      <c r="F23" s="7" t="s">
        <v>38</v>
      </c>
      <c r="G23" s="8">
        <v>30</v>
      </c>
      <c r="H23" s="9">
        <f t="shared" si="1"/>
        <v>38.4</v>
      </c>
      <c r="I23" s="307">
        <v>3800000</v>
      </c>
      <c r="J23" s="10">
        <f t="shared" si="0"/>
        <v>145920000</v>
      </c>
    </row>
    <row r="24" spans="2:10" ht="15.6" customHeight="1" x14ac:dyDescent="0.35">
      <c r="B24" s="349"/>
      <c r="C24" s="351" t="s">
        <v>77</v>
      </c>
      <c r="D24" s="3"/>
      <c r="E24" s="11" t="s">
        <v>70</v>
      </c>
      <c r="F24" s="207" t="s">
        <v>71</v>
      </c>
      <c r="G24" s="8"/>
      <c r="H24" s="9">
        <v>188.8</v>
      </c>
      <c r="I24" s="307">
        <f>I23*1.35</f>
        <v>5130000</v>
      </c>
      <c r="J24" s="10">
        <f t="shared" si="0"/>
        <v>968544000</v>
      </c>
    </row>
    <row r="25" spans="2:10" ht="15.6" customHeight="1" x14ac:dyDescent="0.35">
      <c r="B25" s="349"/>
      <c r="C25" s="351"/>
      <c r="D25" s="3"/>
      <c r="E25" s="11" t="s">
        <v>72</v>
      </c>
      <c r="F25" s="7" t="s">
        <v>73</v>
      </c>
      <c r="G25" s="8"/>
      <c r="H25" s="9">
        <v>50</v>
      </c>
      <c r="I25" s="307">
        <f>I24</f>
        <v>5130000</v>
      </c>
      <c r="J25" s="10">
        <f t="shared" si="0"/>
        <v>256500000</v>
      </c>
    </row>
    <row r="26" spans="2:10" ht="15.6" customHeight="1" x14ac:dyDescent="0.35">
      <c r="B26" s="349"/>
      <c r="C26" s="351"/>
      <c r="D26" s="3"/>
      <c r="E26" s="11" t="s">
        <v>74</v>
      </c>
      <c r="F26" s="7"/>
      <c r="G26" s="8"/>
      <c r="H26" s="9">
        <v>100</v>
      </c>
      <c r="I26" s="307">
        <f>I25</f>
        <v>5130000</v>
      </c>
      <c r="J26" s="10">
        <f t="shared" si="0"/>
        <v>513000000</v>
      </c>
    </row>
    <row r="27" spans="2:10" ht="15.6" customHeight="1" x14ac:dyDescent="0.35">
      <c r="B27" s="349"/>
      <c r="C27" s="351"/>
      <c r="D27" s="3"/>
      <c r="E27" s="13" t="s">
        <v>75</v>
      </c>
      <c r="F27" s="7" t="s">
        <v>76</v>
      </c>
      <c r="G27" s="8"/>
      <c r="H27" s="9">
        <v>100</v>
      </c>
      <c r="I27" s="307">
        <f>I26</f>
        <v>5130000</v>
      </c>
      <c r="J27" s="10">
        <f t="shared" si="0"/>
        <v>513000000</v>
      </c>
    </row>
    <row r="28" spans="2:10" ht="15.6" customHeight="1" x14ac:dyDescent="0.35">
      <c r="B28" s="349"/>
      <c r="C28" s="346" t="s">
        <v>39</v>
      </c>
      <c r="D28" s="347" t="s">
        <v>5</v>
      </c>
      <c r="E28" s="13" t="s">
        <v>40</v>
      </c>
      <c r="F28" s="7" t="s">
        <v>41</v>
      </c>
      <c r="G28" s="8">
        <v>40</v>
      </c>
      <c r="H28" s="9">
        <v>40</v>
      </c>
      <c r="I28" s="307">
        <v>5100000</v>
      </c>
      <c r="J28" s="10">
        <f t="shared" si="0"/>
        <v>204000000</v>
      </c>
    </row>
    <row r="29" spans="2:10" ht="15.6" customHeight="1" x14ac:dyDescent="0.35">
      <c r="B29" s="349"/>
      <c r="C29" s="346"/>
      <c r="D29" s="347"/>
      <c r="E29" s="13" t="s">
        <v>42</v>
      </c>
      <c r="F29" s="7" t="s">
        <v>43</v>
      </c>
      <c r="G29" s="8">
        <v>50</v>
      </c>
      <c r="H29" s="9">
        <v>50</v>
      </c>
      <c r="I29" s="307">
        <v>5100000</v>
      </c>
      <c r="J29" s="10">
        <f t="shared" si="0"/>
        <v>255000000</v>
      </c>
    </row>
    <row r="30" spans="2:10" ht="15.6" customHeight="1" x14ac:dyDescent="0.35">
      <c r="B30" s="349"/>
      <c r="C30" s="346"/>
      <c r="D30" s="347"/>
      <c r="E30" s="13" t="s">
        <v>44</v>
      </c>
      <c r="F30" s="7" t="s">
        <v>45</v>
      </c>
      <c r="G30" s="9">
        <v>70</v>
      </c>
      <c r="H30" s="9">
        <v>70</v>
      </c>
      <c r="I30" s="307">
        <v>5100000</v>
      </c>
      <c r="J30" s="10">
        <f t="shared" si="0"/>
        <v>357000000</v>
      </c>
    </row>
    <row r="31" spans="2:10" ht="19.2" customHeight="1" x14ac:dyDescent="0.35">
      <c r="B31" s="349"/>
      <c r="C31" s="314" t="s">
        <v>54</v>
      </c>
      <c r="D31" s="208"/>
      <c r="E31" s="208"/>
      <c r="F31" s="208"/>
      <c r="G31" s="209"/>
      <c r="H31" s="210">
        <f>SUM(H5:H30)</f>
        <v>2339.6000000000004</v>
      </c>
      <c r="I31" s="307"/>
      <c r="J31" s="10"/>
    </row>
    <row r="32" spans="2:10" x14ac:dyDescent="0.35">
      <c r="B32" s="349"/>
      <c r="C32" s="315" t="s">
        <v>47</v>
      </c>
      <c r="D32" s="3"/>
      <c r="E32" s="13"/>
      <c r="F32" s="211"/>
      <c r="G32" s="9"/>
      <c r="H32" s="212">
        <v>0</v>
      </c>
      <c r="I32" s="213">
        <v>950000</v>
      </c>
      <c r="J32" s="213">
        <f>H32*I32</f>
        <v>0</v>
      </c>
    </row>
    <row r="33" spans="2:14" ht="16.8" thickBot="1" x14ac:dyDescent="0.4">
      <c r="B33" s="349"/>
    </row>
    <row r="34" spans="2:14" x14ac:dyDescent="0.35">
      <c r="B34" s="349"/>
      <c r="C34" s="316" t="s">
        <v>50</v>
      </c>
      <c r="D34" s="299"/>
      <c r="E34" s="299"/>
      <c r="F34" s="299"/>
      <c r="G34" s="300"/>
      <c r="H34" s="301"/>
      <c r="I34" s="302"/>
      <c r="J34" s="303">
        <f>SUM(J4:J32)</f>
        <v>12114209000</v>
      </c>
    </row>
    <row r="35" spans="2:14" x14ac:dyDescent="0.35">
      <c r="B35" s="349"/>
      <c r="C35" s="276" t="s">
        <v>380</v>
      </c>
      <c r="D35" s="14"/>
      <c r="E35" s="278"/>
      <c r="F35" s="278"/>
      <c r="G35" s="278"/>
      <c r="H35" s="279"/>
      <c r="I35" s="362">
        <f>ADMÓN!K6+ADMÓN!K67+ADMÓN!K133</f>
        <v>0.27803528764434149</v>
      </c>
      <c r="J35" s="304">
        <f>J34*I35</f>
        <v>3368177583.8986707</v>
      </c>
    </row>
    <row r="36" spans="2:14" x14ac:dyDescent="0.35">
      <c r="B36" s="349"/>
      <c r="C36" s="271" t="s">
        <v>61</v>
      </c>
      <c r="D36" s="202"/>
      <c r="E36" s="202"/>
      <c r="F36" s="202"/>
      <c r="G36" s="202"/>
      <c r="H36" s="202"/>
      <c r="I36" s="203">
        <f>I35</f>
        <v>0.27803528764434149</v>
      </c>
      <c r="J36" s="305">
        <f>SUM(J34:J35)</f>
        <v>15482386583.89867</v>
      </c>
      <c r="K36" s="19"/>
    </row>
    <row r="37" spans="2:14" ht="8.4" customHeight="1" x14ac:dyDescent="0.35">
      <c r="B37" s="349"/>
      <c r="C37" s="288"/>
      <c r="D37" s="288"/>
      <c r="E37" s="288"/>
      <c r="F37" s="288"/>
      <c r="G37" s="288"/>
      <c r="H37" s="288"/>
      <c r="I37" s="288"/>
      <c r="J37" s="291"/>
    </row>
    <row r="38" spans="2:14" ht="16.2" customHeight="1" x14ac:dyDescent="0.35">
      <c r="B38" s="349"/>
      <c r="C38" s="272" t="s">
        <v>55</v>
      </c>
      <c r="D38" s="197"/>
      <c r="E38" s="197"/>
      <c r="F38" s="197"/>
      <c r="G38" s="197"/>
      <c r="H38" s="197"/>
      <c r="I38" s="198">
        <v>5.0000000000000001E-3</v>
      </c>
      <c r="J38" s="293">
        <f>+I38*J36</f>
        <v>77411932.919493347</v>
      </c>
    </row>
    <row r="39" spans="2:14" ht="16.2" customHeight="1" x14ac:dyDescent="0.35">
      <c r="B39" s="349"/>
      <c r="C39" s="273" t="s">
        <v>56</v>
      </c>
      <c r="D39" s="294"/>
      <c r="E39" s="294"/>
      <c r="F39" s="294"/>
      <c r="G39" s="294"/>
      <c r="H39" s="294"/>
      <c r="I39" s="17">
        <v>0.01</v>
      </c>
      <c r="J39" s="293">
        <f>+I39*J36</f>
        <v>154823865.83898669</v>
      </c>
    </row>
    <row r="40" spans="2:14" ht="16.2" customHeight="1" x14ac:dyDescent="0.35">
      <c r="B40" s="349"/>
      <c r="C40" s="148" t="s">
        <v>57</v>
      </c>
      <c r="D40" s="148"/>
      <c r="E40" s="148"/>
      <c r="F40" s="148"/>
      <c r="G40" s="148"/>
      <c r="H40" s="148"/>
      <c r="I40" s="17">
        <v>1.0999999999999999E-2</v>
      </c>
      <c r="J40" s="293">
        <f>+I40*J36</f>
        <v>170306252.42288536</v>
      </c>
    </row>
    <row r="41" spans="2:14" ht="16.2" customHeight="1" x14ac:dyDescent="0.35">
      <c r="B41" s="349"/>
      <c r="C41" s="149" t="s">
        <v>383</v>
      </c>
      <c r="D41" s="149"/>
      <c r="E41" s="149"/>
      <c r="F41" s="149"/>
      <c r="G41" s="149"/>
      <c r="H41" s="149"/>
      <c r="I41" s="17">
        <v>0.05</v>
      </c>
      <c r="J41" s="293">
        <f>+I41*J36</f>
        <v>774119329.19493353</v>
      </c>
    </row>
    <row r="42" spans="2:14" ht="16.2" customHeight="1" x14ac:dyDescent="0.35">
      <c r="B42" s="349"/>
      <c r="C42" s="274" t="s">
        <v>58</v>
      </c>
      <c r="D42" s="22"/>
      <c r="E42" s="22"/>
      <c r="F42" s="22"/>
      <c r="G42" s="22"/>
      <c r="H42" s="22"/>
      <c r="I42" s="17">
        <v>3.5000000000000003E-2</v>
      </c>
      <c r="J42" s="293">
        <f>+I42*J36</f>
        <v>541883530.43645346</v>
      </c>
    </row>
    <row r="43" spans="2:14" x14ac:dyDescent="0.35">
      <c r="B43" s="349"/>
      <c r="C43" s="274" t="s">
        <v>59</v>
      </c>
      <c r="D43" s="22"/>
      <c r="E43" s="22"/>
      <c r="F43" s="22"/>
      <c r="G43" s="22"/>
      <c r="H43" s="22"/>
      <c r="I43" s="17"/>
      <c r="J43" s="293">
        <f>+I43*J36</f>
        <v>0</v>
      </c>
    </row>
    <row r="44" spans="2:14" ht="15.6" customHeight="1" x14ac:dyDescent="0.35">
      <c r="B44" s="349"/>
      <c r="C44" s="275" t="s">
        <v>60</v>
      </c>
      <c r="D44" s="199"/>
      <c r="E44" s="199"/>
      <c r="F44" s="199"/>
      <c r="G44" s="199"/>
      <c r="H44" s="199"/>
      <c r="I44" s="200">
        <v>0.19</v>
      </c>
      <c r="J44" s="293"/>
    </row>
    <row r="45" spans="2:14" ht="6.6" customHeight="1" x14ac:dyDescent="0.35">
      <c r="B45" s="349"/>
      <c r="C45" s="288"/>
      <c r="D45" s="288"/>
      <c r="E45" s="288"/>
      <c r="F45" s="288"/>
      <c r="G45" s="289"/>
      <c r="H45" s="290"/>
      <c r="I45" s="288"/>
      <c r="J45" s="291"/>
    </row>
    <row r="46" spans="2:14" x14ac:dyDescent="0.35">
      <c r="B46" s="349"/>
      <c r="C46" s="271" t="s">
        <v>65</v>
      </c>
      <c r="D46" s="204"/>
      <c r="E46" s="204"/>
      <c r="F46" s="204"/>
      <c r="G46" s="204"/>
      <c r="H46" s="204"/>
      <c r="I46" s="205">
        <f>SUM(I38:I43)</f>
        <v>0.111</v>
      </c>
      <c r="J46" s="292">
        <f>+SUM(J36:J44)</f>
        <v>17200931494.711422</v>
      </c>
      <c r="L46" s="214">
        <f>J46/H31</f>
        <v>7352082.191276893</v>
      </c>
      <c r="M46" s="194" t="s">
        <v>154</v>
      </c>
      <c r="N46" s="277">
        <f>I46+I36</f>
        <v>0.38903528764434148</v>
      </c>
    </row>
    <row r="47" spans="2:14" ht="7.8" customHeight="1" x14ac:dyDescent="0.35">
      <c r="B47" s="349"/>
      <c r="C47" s="288"/>
      <c r="D47" s="288"/>
      <c r="E47" s="288"/>
      <c r="F47" s="288"/>
      <c r="G47" s="289"/>
      <c r="H47" s="290"/>
      <c r="I47" s="288"/>
      <c r="J47" s="291"/>
      <c r="M47" s="194"/>
    </row>
    <row r="48" spans="2:14" x14ac:dyDescent="0.35">
      <c r="B48" s="349"/>
      <c r="C48" s="150" t="s">
        <v>62</v>
      </c>
      <c r="D48" s="150"/>
      <c r="E48" s="150"/>
      <c r="F48" s="150"/>
      <c r="G48" s="150"/>
      <c r="H48" s="150"/>
      <c r="I48" s="1">
        <v>0.08</v>
      </c>
      <c r="J48" s="296">
        <f>+J36*I48</f>
        <v>1238590926.7118936</v>
      </c>
      <c r="N48" s="325"/>
    </row>
    <row r="49" spans="2:15" ht="16.2" customHeight="1" x14ac:dyDescent="0.35">
      <c r="B49" s="349"/>
      <c r="C49" s="148" t="s">
        <v>55</v>
      </c>
      <c r="D49" s="22"/>
      <c r="E49" s="22"/>
      <c r="F49" s="22"/>
      <c r="G49" s="22"/>
      <c r="H49" s="22"/>
      <c r="I49" s="17">
        <v>5.0000000000000001E-3</v>
      </c>
      <c r="J49" s="293">
        <f>+I49*(J48+J55)</f>
        <v>7369616.0139357662</v>
      </c>
      <c r="N49" s="325"/>
    </row>
    <row r="50" spans="2:15" ht="16.2" customHeight="1" x14ac:dyDescent="0.35">
      <c r="B50" s="349"/>
      <c r="C50" s="273" t="s">
        <v>56</v>
      </c>
      <c r="D50" s="294"/>
      <c r="E50" s="294"/>
      <c r="F50" s="294"/>
      <c r="G50" s="294"/>
      <c r="H50" s="294"/>
      <c r="I50" s="17">
        <v>0.01</v>
      </c>
      <c r="J50" s="293">
        <f>+I50*J48</f>
        <v>12385909.267118936</v>
      </c>
      <c r="N50" s="325"/>
    </row>
    <row r="51" spans="2:15" ht="16.2" customHeight="1" x14ac:dyDescent="0.35">
      <c r="B51" s="349"/>
      <c r="C51" s="148" t="s">
        <v>57</v>
      </c>
      <c r="D51" s="148"/>
      <c r="E51" s="148"/>
      <c r="F51" s="148"/>
      <c r="G51" s="148"/>
      <c r="H51" s="148"/>
      <c r="I51" s="17">
        <v>1.0999999999999999E-2</v>
      </c>
      <c r="J51" s="293">
        <f>+I51*(J48+J55)</f>
        <v>16213155.230658684</v>
      </c>
      <c r="N51" s="325"/>
    </row>
    <row r="52" spans="2:15" ht="16.2" customHeight="1" x14ac:dyDescent="0.35">
      <c r="B52" s="349"/>
      <c r="C52" s="149" t="s">
        <v>383</v>
      </c>
      <c r="D52" s="149"/>
      <c r="E52" s="149"/>
      <c r="F52" s="149"/>
      <c r="G52" s="149"/>
      <c r="H52" s="149"/>
      <c r="I52" s="17">
        <v>0</v>
      </c>
      <c r="J52" s="293">
        <f>+I52*J47</f>
        <v>0</v>
      </c>
      <c r="N52" s="325"/>
    </row>
    <row r="53" spans="2:15" ht="16.2" customHeight="1" x14ac:dyDescent="0.35">
      <c r="B53" s="349"/>
      <c r="C53" s="274" t="s">
        <v>58</v>
      </c>
      <c r="D53" s="22"/>
      <c r="E53" s="22"/>
      <c r="F53" s="22"/>
      <c r="G53" s="22"/>
      <c r="H53" s="22"/>
      <c r="I53" s="17">
        <v>3.5000000000000003E-2</v>
      </c>
      <c r="J53" s="293">
        <f>+I53*J48</f>
        <v>43350682.43491628</v>
      </c>
      <c r="N53" s="325"/>
      <c r="O53" s="2">
        <f>+N71</f>
        <v>0</v>
      </c>
    </row>
    <row r="54" spans="2:15" x14ac:dyDescent="0.35">
      <c r="B54" s="349"/>
      <c r="C54" s="274" t="s">
        <v>59</v>
      </c>
      <c r="D54" s="22"/>
      <c r="E54" s="22"/>
      <c r="F54" s="22"/>
      <c r="G54" s="22"/>
      <c r="H54" s="22"/>
      <c r="I54" s="17">
        <v>0.01</v>
      </c>
      <c r="J54" s="293">
        <f>+I54*J48</f>
        <v>12385909.267118936</v>
      </c>
      <c r="N54" s="325"/>
    </row>
    <row r="55" spans="2:15" x14ac:dyDescent="0.35">
      <c r="B55" s="349"/>
      <c r="C55" s="275" t="s">
        <v>60</v>
      </c>
      <c r="D55" s="199"/>
      <c r="E55" s="199"/>
      <c r="F55" s="199"/>
      <c r="G55" s="199"/>
      <c r="H55" s="199"/>
      <c r="I55" s="201">
        <v>0.19</v>
      </c>
      <c r="J55" s="293">
        <f>+J48*I55</f>
        <v>235332276.07525977</v>
      </c>
      <c r="N55" s="325"/>
    </row>
    <row r="56" spans="2:15" ht="3" customHeight="1" x14ac:dyDescent="0.35">
      <c r="B56" s="349"/>
      <c r="C56" s="288"/>
      <c r="D56" s="288"/>
      <c r="E56" s="288"/>
      <c r="F56" s="288"/>
      <c r="G56" s="289"/>
      <c r="H56" s="290"/>
      <c r="I56" s="288"/>
      <c r="J56" s="291"/>
      <c r="N56" s="325"/>
    </row>
    <row r="57" spans="2:15" x14ac:dyDescent="0.35">
      <c r="B57" s="349"/>
      <c r="C57" s="150" t="s">
        <v>63</v>
      </c>
      <c r="D57" s="150"/>
      <c r="E57" s="150"/>
      <c r="F57" s="150"/>
      <c r="G57" s="150"/>
      <c r="H57" s="150"/>
      <c r="I57" s="250">
        <f>+J57/J36</f>
        <v>0.1011232</v>
      </c>
      <c r="J57" s="296">
        <f>+SUM(J48:J55)</f>
        <v>1565628475.0009019</v>
      </c>
      <c r="N57" s="325"/>
    </row>
    <row r="58" spans="2:15" ht="5.4" customHeight="1" x14ac:dyDescent="0.35">
      <c r="B58" s="349"/>
      <c r="C58" s="288"/>
      <c r="D58" s="288"/>
      <c r="E58" s="288"/>
      <c r="F58" s="288"/>
      <c r="G58" s="289"/>
      <c r="H58" s="290"/>
      <c r="I58" s="288"/>
      <c r="J58" s="295"/>
    </row>
    <row r="59" spans="2:15" ht="16.8" thickBot="1" x14ac:dyDescent="0.4">
      <c r="B59" s="350"/>
      <c r="C59" s="297" t="s">
        <v>64</v>
      </c>
      <c r="D59" s="297"/>
      <c r="E59" s="297"/>
      <c r="F59" s="297"/>
      <c r="G59" s="297"/>
      <c r="H59" s="297"/>
      <c r="I59" s="298"/>
      <c r="J59" s="310">
        <f>+J57+J46</f>
        <v>18766559969.712322</v>
      </c>
    </row>
    <row r="60" spans="2:15" ht="15.6" customHeight="1" x14ac:dyDescent="0.35"/>
    <row r="61" spans="2:15" ht="3" customHeight="1" thickBot="1" x14ac:dyDescent="0.4"/>
    <row r="62" spans="2:15" ht="16.2" customHeight="1" x14ac:dyDescent="0.35">
      <c r="B62" s="354" t="s">
        <v>375</v>
      </c>
      <c r="C62" s="283" t="s">
        <v>371</v>
      </c>
      <c r="D62" s="284"/>
      <c r="E62" s="284"/>
      <c r="F62" s="284"/>
      <c r="G62" s="284"/>
      <c r="H62" s="284"/>
      <c r="I62" s="285">
        <f>INTERVENTORÍA!J53</f>
        <v>0.1195792896722374</v>
      </c>
      <c r="J62" s="286">
        <f>I62*J34</f>
        <v>1448608507.1610253</v>
      </c>
    </row>
    <row r="63" spans="2:15" ht="48.6" x14ac:dyDescent="0.35">
      <c r="B63" s="355"/>
      <c r="C63" s="270" t="s">
        <v>295</v>
      </c>
      <c r="D63" s="269"/>
      <c r="E63" s="269"/>
      <c r="F63" s="269"/>
      <c r="G63" s="269"/>
      <c r="H63" s="269"/>
      <c r="I63" s="306">
        <v>0.08</v>
      </c>
      <c r="J63" s="287">
        <f>J34*I63</f>
        <v>969136720</v>
      </c>
      <c r="K63" s="195"/>
      <c r="L63" s="195"/>
    </row>
    <row r="64" spans="2:15" ht="9" customHeight="1" x14ac:dyDescent="0.35">
      <c r="B64" s="355"/>
      <c r="C64" s="288"/>
      <c r="D64" s="288"/>
      <c r="E64" s="288"/>
      <c r="F64" s="288"/>
      <c r="G64" s="289"/>
      <c r="H64" s="290"/>
      <c r="I64" s="288"/>
      <c r="J64" s="291"/>
    </row>
    <row r="65" spans="2:14" x14ac:dyDescent="0.35">
      <c r="B65" s="355"/>
      <c r="C65" s="271" t="s">
        <v>61</v>
      </c>
      <c r="D65" s="202"/>
      <c r="E65" s="202"/>
      <c r="F65" s="202"/>
      <c r="G65" s="202"/>
      <c r="H65" s="202"/>
      <c r="I65" s="205">
        <f>SUM(I62:I63)</f>
        <v>0.1995792896722374</v>
      </c>
      <c r="J65" s="292">
        <f>+SUM(J62:J63)</f>
        <v>2417745227.161025</v>
      </c>
      <c r="L65" s="214">
        <f>J65/H31</f>
        <v>1033401.1058133974</v>
      </c>
      <c r="M65" s="194" t="s">
        <v>154</v>
      </c>
    </row>
    <row r="66" spans="2:14" ht="7.8" customHeight="1" x14ac:dyDescent="0.35">
      <c r="B66" s="355"/>
      <c r="C66" s="288"/>
      <c r="D66" s="288"/>
      <c r="E66" s="288"/>
      <c r="F66" s="288"/>
      <c r="G66" s="289"/>
      <c r="H66" s="290"/>
      <c r="I66" s="288"/>
      <c r="J66" s="291"/>
      <c r="M66" s="194"/>
    </row>
    <row r="67" spans="2:14" ht="16.2" customHeight="1" x14ac:dyDescent="0.35">
      <c r="B67" s="355"/>
      <c r="C67" s="272" t="s">
        <v>55</v>
      </c>
      <c r="D67" s="197"/>
      <c r="E67" s="197"/>
      <c r="F67" s="197"/>
      <c r="G67" s="197"/>
      <c r="H67" s="197"/>
      <c r="I67" s="198">
        <v>5.0000000000000001E-3</v>
      </c>
      <c r="J67" s="293">
        <f>+I67*J65</f>
        <v>12088726.135805126</v>
      </c>
    </row>
    <row r="68" spans="2:14" ht="16.2" customHeight="1" x14ac:dyDescent="0.35">
      <c r="B68" s="355"/>
      <c r="C68" s="273" t="s">
        <v>56</v>
      </c>
      <c r="D68" s="294"/>
      <c r="E68" s="294"/>
      <c r="F68" s="294"/>
      <c r="G68" s="294"/>
      <c r="H68" s="294"/>
      <c r="I68" s="17">
        <v>0.01</v>
      </c>
      <c r="J68" s="293">
        <f>+I68*J65</f>
        <v>24177452.271610253</v>
      </c>
    </row>
    <row r="69" spans="2:14" ht="16.2" customHeight="1" x14ac:dyDescent="0.35">
      <c r="B69" s="355"/>
      <c r="C69" s="148" t="s">
        <v>57</v>
      </c>
      <c r="D69" s="148"/>
      <c r="E69" s="148"/>
      <c r="F69" s="148"/>
      <c r="G69" s="148"/>
      <c r="H69" s="148"/>
      <c r="I69" s="17">
        <v>1.0999999999999999E-2</v>
      </c>
      <c r="J69" s="293">
        <f>+I69*J65</f>
        <v>26595197.498771273</v>
      </c>
    </row>
    <row r="70" spans="2:14" ht="16.2" customHeight="1" x14ac:dyDescent="0.35">
      <c r="B70" s="355"/>
      <c r="C70" s="149" t="s">
        <v>383</v>
      </c>
      <c r="D70" s="149"/>
      <c r="E70" s="149"/>
      <c r="F70" s="149"/>
      <c r="G70" s="149"/>
      <c r="H70" s="149"/>
      <c r="I70" s="17">
        <v>0</v>
      </c>
      <c r="J70" s="293">
        <f>+I70*J65</f>
        <v>0</v>
      </c>
    </row>
    <row r="71" spans="2:14" ht="16.2" customHeight="1" x14ac:dyDescent="0.35">
      <c r="B71" s="355"/>
      <c r="C71" s="274" t="s">
        <v>58</v>
      </c>
      <c r="D71" s="22"/>
      <c r="E71" s="22"/>
      <c r="F71" s="22"/>
      <c r="G71" s="22"/>
      <c r="H71" s="22"/>
      <c r="I71" s="17">
        <v>3.5000000000000003E-2</v>
      </c>
      <c r="J71" s="293">
        <f>+I71*J65</f>
        <v>84621082.95063588</v>
      </c>
    </row>
    <row r="72" spans="2:14" x14ac:dyDescent="0.35">
      <c r="B72" s="355"/>
      <c r="C72" s="274" t="s">
        <v>59</v>
      </c>
      <c r="D72" s="22"/>
      <c r="E72" s="22"/>
      <c r="F72" s="22"/>
      <c r="G72" s="22"/>
      <c r="H72" s="22"/>
      <c r="I72" s="17">
        <v>0.01</v>
      </c>
      <c r="J72" s="293">
        <f>+I72*J65</f>
        <v>24177452.271610253</v>
      </c>
    </row>
    <row r="73" spans="2:14" ht="15.6" customHeight="1" x14ac:dyDescent="0.35">
      <c r="B73" s="355"/>
      <c r="C73" s="275" t="s">
        <v>60</v>
      </c>
      <c r="D73" s="199"/>
      <c r="E73" s="199"/>
      <c r="F73" s="199"/>
      <c r="G73" s="199"/>
      <c r="H73" s="199"/>
      <c r="I73" s="200">
        <v>0.19</v>
      </c>
      <c r="J73" s="293">
        <f>+I73*J65</f>
        <v>459371593.16059476</v>
      </c>
    </row>
    <row r="74" spans="2:14" ht="8.4" customHeight="1" x14ac:dyDescent="0.35">
      <c r="B74" s="355"/>
      <c r="C74" s="288"/>
      <c r="D74" s="288"/>
      <c r="E74" s="288"/>
      <c r="F74" s="288"/>
      <c r="G74" s="289"/>
      <c r="H74" s="290"/>
      <c r="I74" s="288"/>
      <c r="J74" s="291"/>
    </row>
    <row r="75" spans="2:14" x14ac:dyDescent="0.35">
      <c r="B75" s="355"/>
      <c r="C75" s="271" t="s">
        <v>65</v>
      </c>
      <c r="D75" s="204"/>
      <c r="E75" s="204"/>
      <c r="F75" s="204"/>
      <c r="G75" s="204"/>
      <c r="H75" s="204"/>
      <c r="I75" s="205">
        <f>SUM(I67:I73)</f>
        <v>0.26100000000000001</v>
      </c>
      <c r="J75" s="292">
        <f>+SUM(J65:J73)</f>
        <v>3048776731.4500527</v>
      </c>
    </row>
    <row r="76" spans="2:14" ht="5.4" customHeight="1" x14ac:dyDescent="0.35">
      <c r="B76" s="355"/>
      <c r="C76" s="288"/>
      <c r="D76" s="288"/>
      <c r="E76" s="288"/>
      <c r="F76" s="288"/>
      <c r="G76" s="288"/>
      <c r="H76" s="288"/>
      <c r="I76" s="288"/>
      <c r="J76" s="295"/>
    </row>
    <row r="77" spans="2:14" x14ac:dyDescent="0.35">
      <c r="B77" s="355"/>
      <c r="C77" s="150" t="s">
        <v>62</v>
      </c>
      <c r="D77" s="150"/>
      <c r="E77" s="150"/>
      <c r="F77" s="150"/>
      <c r="G77" s="150"/>
      <c r="H77" s="150"/>
      <c r="I77" s="1">
        <v>0.08</v>
      </c>
      <c r="J77" s="296">
        <f>+J65*I77</f>
        <v>193419618.17288202</v>
      </c>
    </row>
    <row r="78" spans="2:14" ht="16.2" customHeight="1" x14ac:dyDescent="0.35">
      <c r="B78" s="355"/>
      <c r="C78" s="148" t="s">
        <v>55</v>
      </c>
      <c r="D78" s="22"/>
      <c r="E78" s="22"/>
      <c r="F78" s="22"/>
      <c r="G78" s="22"/>
      <c r="H78" s="22"/>
      <c r="I78" s="17">
        <v>5.0000000000000001E-3</v>
      </c>
      <c r="J78" s="293">
        <f>+I78*(J77+J84)</f>
        <v>1150846.7281286481</v>
      </c>
    </row>
    <row r="79" spans="2:14" ht="16.2" customHeight="1" x14ac:dyDescent="0.35">
      <c r="B79" s="355"/>
      <c r="C79" s="273" t="s">
        <v>56</v>
      </c>
      <c r="D79" s="294"/>
      <c r="E79" s="294"/>
      <c r="F79" s="294"/>
      <c r="G79" s="294"/>
      <c r="H79" s="294"/>
      <c r="I79" s="17">
        <v>0.01</v>
      </c>
      <c r="J79" s="293">
        <f>+I79*J77</f>
        <v>1934196.1817288203</v>
      </c>
    </row>
    <row r="80" spans="2:14" ht="16.2" customHeight="1" x14ac:dyDescent="0.35">
      <c r="B80" s="355"/>
      <c r="C80" s="148" t="s">
        <v>57</v>
      </c>
      <c r="D80" s="148"/>
      <c r="E80" s="148"/>
      <c r="F80" s="148"/>
      <c r="G80" s="148"/>
      <c r="H80" s="148"/>
      <c r="I80" s="17">
        <v>1.0999999999999999E-2</v>
      </c>
      <c r="J80" s="293">
        <f>+I80*(J77+J84)</f>
        <v>2531862.8018830256</v>
      </c>
      <c r="N80" s="325"/>
    </row>
    <row r="81" spans="2:14" ht="16.2" customHeight="1" x14ac:dyDescent="0.35">
      <c r="B81" s="355"/>
      <c r="C81" s="149" t="s">
        <v>383</v>
      </c>
      <c r="D81" s="149"/>
      <c r="E81" s="149"/>
      <c r="F81" s="149"/>
      <c r="G81" s="149"/>
      <c r="H81" s="149"/>
      <c r="I81" s="17">
        <v>0</v>
      </c>
      <c r="J81" s="293">
        <f>+I81*J66</f>
        <v>0</v>
      </c>
      <c r="N81" s="325"/>
    </row>
    <row r="82" spans="2:14" ht="16.2" customHeight="1" x14ac:dyDescent="0.35">
      <c r="B82" s="355"/>
      <c r="C82" s="274" t="s">
        <v>58</v>
      </c>
      <c r="D82" s="22"/>
      <c r="E82" s="22"/>
      <c r="F82" s="22"/>
      <c r="G82" s="22"/>
      <c r="H82" s="22"/>
      <c r="I82" s="17">
        <v>3.5000000000000003E-2</v>
      </c>
      <c r="J82" s="293">
        <f>+I82*J77</f>
        <v>6769686.6360508716</v>
      </c>
      <c r="N82" s="325"/>
    </row>
    <row r="83" spans="2:14" x14ac:dyDescent="0.35">
      <c r="B83" s="355"/>
      <c r="C83" s="274" t="s">
        <v>59</v>
      </c>
      <c r="D83" s="22"/>
      <c r="E83" s="22"/>
      <c r="F83" s="22"/>
      <c r="G83" s="22"/>
      <c r="H83" s="22"/>
      <c r="I83" s="17">
        <v>0.01</v>
      </c>
      <c r="J83" s="293">
        <f>+I83*J77</f>
        <v>1934196.1817288203</v>
      </c>
      <c r="N83" s="325"/>
    </row>
    <row r="84" spans="2:14" x14ac:dyDescent="0.35">
      <c r="B84" s="355"/>
      <c r="C84" s="275" t="s">
        <v>60</v>
      </c>
      <c r="D84" s="199"/>
      <c r="E84" s="199"/>
      <c r="F84" s="199"/>
      <c r="G84" s="199"/>
      <c r="H84" s="199"/>
      <c r="I84" s="201">
        <v>0.19</v>
      </c>
      <c r="J84" s="293">
        <f>+J77*I84</f>
        <v>36749727.452847585</v>
      </c>
      <c r="N84" s="325"/>
    </row>
    <row r="85" spans="2:14" ht="3" customHeight="1" x14ac:dyDescent="0.35">
      <c r="B85" s="355"/>
      <c r="C85" s="288"/>
      <c r="D85" s="288"/>
      <c r="E85" s="288"/>
      <c r="F85" s="288"/>
      <c r="G85" s="289"/>
      <c r="H85" s="290"/>
      <c r="I85" s="288"/>
      <c r="J85" s="291"/>
      <c r="N85" s="325"/>
    </row>
    <row r="86" spans="2:14" x14ac:dyDescent="0.35">
      <c r="B86" s="355"/>
      <c r="C86" s="150" t="s">
        <v>63</v>
      </c>
      <c r="D86" s="150"/>
      <c r="E86" s="150"/>
      <c r="F86" s="150"/>
      <c r="G86" s="150"/>
      <c r="H86" s="150"/>
      <c r="I86" s="250">
        <f>+J86/J65</f>
        <v>0.1011232</v>
      </c>
      <c r="J86" s="296">
        <f>+SUM(J77:J84)</f>
        <v>244490134.15524977</v>
      </c>
      <c r="N86" s="325"/>
    </row>
    <row r="87" spans="2:14" ht="6.6" customHeight="1" x14ac:dyDescent="0.35">
      <c r="B87" s="355"/>
      <c r="C87" s="288"/>
      <c r="D87" s="288"/>
      <c r="E87" s="288"/>
      <c r="F87" s="288"/>
      <c r="G87" s="289"/>
      <c r="H87" s="290"/>
      <c r="I87" s="288"/>
      <c r="J87" s="295"/>
    </row>
    <row r="88" spans="2:14" ht="16.8" thickBot="1" x14ac:dyDescent="0.4">
      <c r="B88" s="356"/>
      <c r="C88" s="297" t="s">
        <v>64</v>
      </c>
      <c r="D88" s="297"/>
      <c r="E88" s="297"/>
      <c r="F88" s="297"/>
      <c r="G88" s="297"/>
      <c r="H88" s="297"/>
      <c r="I88" s="298"/>
      <c r="J88" s="308">
        <f>+J86+J75</f>
        <v>3293266865.6053023</v>
      </c>
    </row>
    <row r="89" spans="2:14" x14ac:dyDescent="0.35">
      <c r="J89" s="280"/>
    </row>
    <row r="90" spans="2:14" x14ac:dyDescent="0.35">
      <c r="C90" s="357" t="s">
        <v>373</v>
      </c>
      <c r="D90" s="358"/>
      <c r="E90" s="358"/>
      <c r="F90" s="358"/>
      <c r="G90" s="358"/>
      <c r="H90" s="358"/>
      <c r="I90" s="358"/>
      <c r="J90" s="309">
        <f>J88+J59</f>
        <v>22059826835.317623</v>
      </c>
    </row>
    <row r="91" spans="2:14" x14ac:dyDescent="0.35">
      <c r="J91" s="280"/>
    </row>
    <row r="92" spans="2:14" x14ac:dyDescent="0.35">
      <c r="J92" s="309">
        <f>J86+J57</f>
        <v>1810118609.1561518</v>
      </c>
    </row>
  </sheetData>
  <mergeCells count="15">
    <mergeCell ref="B62:B88"/>
    <mergeCell ref="C90:I90"/>
    <mergeCell ref="C1:J1"/>
    <mergeCell ref="C5:C6"/>
    <mergeCell ref="D5:D6"/>
    <mergeCell ref="C7:C15"/>
    <mergeCell ref="D8:D15"/>
    <mergeCell ref="C28:C30"/>
    <mergeCell ref="D28:D30"/>
    <mergeCell ref="B2:B59"/>
    <mergeCell ref="C16:C17"/>
    <mergeCell ref="D16:D17"/>
    <mergeCell ref="C18:C23"/>
    <mergeCell ref="D18:D23"/>
    <mergeCell ref="C24:C2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3FF7A-D505-4EBC-B894-876FE1656AD4}">
  <sheetPr codeName="Hoja4">
    <outlinePr summaryBelow="0" summaryRight="0"/>
  </sheetPr>
  <dimension ref="B2:L56"/>
  <sheetViews>
    <sheetView showGridLines="0" zoomScale="130" zoomScaleNormal="130" workbookViewId="0">
      <pane ySplit="6" topLeftCell="A7" activePane="bottomLeft" state="frozen"/>
      <selection activeCell="B18" sqref="B18"/>
      <selection pane="bottomLeft" activeCell="J54" sqref="J54"/>
    </sheetView>
  </sheetViews>
  <sheetFormatPr baseColWidth="10" defaultColWidth="11.44140625" defaultRowHeight="15.6" outlineLevelRow="2" outlineLevelCol="1" x14ac:dyDescent="0.35"/>
  <cols>
    <col min="1" max="1" width="3" style="109" customWidth="1"/>
    <col min="2" max="2" width="30.6640625" style="109" customWidth="1" collapsed="1"/>
    <col min="3" max="3" width="6.33203125" style="109" hidden="1" customWidth="1" outlineLevel="1"/>
    <col min="4" max="4" width="6.44140625" style="109" hidden="1" customWidth="1" outlineLevel="1"/>
    <col min="5" max="5" width="7.77734375" style="108" hidden="1" customWidth="1" outlineLevel="1"/>
    <col min="6" max="6" width="10.109375" style="109" hidden="1" customWidth="1" outlineLevel="1"/>
    <col min="7" max="7" width="14.33203125" style="258" hidden="1" customWidth="1" outlineLevel="1"/>
    <col min="8" max="8" width="7.109375" style="109" hidden="1" customWidth="1" outlineLevel="1"/>
    <col min="9" max="9" width="11.44140625" style="109" bestFit="1" customWidth="1"/>
    <col min="10" max="10" width="6.33203125" style="112" bestFit="1" customWidth="1"/>
    <col min="11" max="11" width="13.44140625" style="109" customWidth="1"/>
    <col min="12" max="12" width="11.88671875" style="109" bestFit="1" customWidth="1"/>
    <col min="13" max="16384" width="11.44140625" style="109"/>
  </cols>
  <sheetData>
    <row r="2" spans="2:12" ht="24.9" customHeight="1" x14ac:dyDescent="0.35">
      <c r="B2" s="359" t="s">
        <v>368</v>
      </c>
      <c r="C2" s="360"/>
      <c r="D2" s="360"/>
      <c r="E2" s="360"/>
      <c r="F2" s="360"/>
      <c r="G2" s="360"/>
      <c r="H2" s="360"/>
      <c r="I2" s="360"/>
      <c r="J2" s="360"/>
      <c r="K2" s="110"/>
    </row>
    <row r="3" spans="2:12" ht="9.75" customHeight="1" x14ac:dyDescent="0.35">
      <c r="B3" s="111"/>
      <c r="C3" s="111"/>
      <c r="D3" s="111"/>
      <c r="E3" s="111"/>
      <c r="F3" s="111"/>
      <c r="G3" s="260"/>
      <c r="H3" s="111"/>
    </row>
    <row r="4" spans="2:12" s="113" customFormat="1" ht="11.4" x14ac:dyDescent="0.25">
      <c r="B4" s="221" t="s">
        <v>2</v>
      </c>
      <c r="C4" s="222" t="s">
        <v>178</v>
      </c>
      <c r="D4" s="222" t="s">
        <v>179</v>
      </c>
      <c r="E4" s="223" t="s">
        <v>180</v>
      </c>
      <c r="F4" s="223" t="s">
        <v>181</v>
      </c>
      <c r="G4" s="261" t="s">
        <v>83</v>
      </c>
      <c r="H4" s="221" t="s">
        <v>84</v>
      </c>
      <c r="I4" s="221" t="s">
        <v>85</v>
      </c>
      <c r="J4" s="221" t="s">
        <v>199</v>
      </c>
      <c r="K4" s="114"/>
      <c r="L4" s="115"/>
    </row>
    <row r="5" spans="2:12" s="113" customFormat="1" ht="3.75" customHeight="1" x14ac:dyDescent="0.25">
      <c r="B5" s="116"/>
      <c r="C5" s="116"/>
      <c r="D5" s="116"/>
      <c r="E5" s="29"/>
      <c r="F5" s="29"/>
      <c r="G5" s="259"/>
      <c r="H5" s="117"/>
      <c r="I5" s="118"/>
      <c r="J5" s="119"/>
    </row>
    <row r="6" spans="2:12" s="113" customFormat="1" ht="11.4" x14ac:dyDescent="0.25">
      <c r="B6" s="151" t="s">
        <v>298</v>
      </c>
      <c r="C6" s="152"/>
      <c r="D6" s="152"/>
      <c r="E6" s="153"/>
      <c r="F6" s="153"/>
      <c r="G6" s="262"/>
      <c r="H6" s="152"/>
      <c r="I6" s="154">
        <f>'PPTO_CCJ V5'!J34</f>
        <v>12114209000</v>
      </c>
      <c r="J6" s="155"/>
      <c r="K6" s="120"/>
      <c r="L6" s="115"/>
    </row>
    <row r="7" spans="2:12" s="113" customFormat="1" ht="15.6" customHeight="1" collapsed="1" x14ac:dyDescent="0.25">
      <c r="B7" s="156" t="s">
        <v>369</v>
      </c>
      <c r="C7" s="157"/>
      <c r="D7" s="157"/>
      <c r="E7" s="158"/>
      <c r="F7" s="267"/>
      <c r="G7" s="265"/>
      <c r="H7" s="157"/>
      <c r="I7" s="167">
        <f>SUM(I8:I18)</f>
        <v>826261783.85800016</v>
      </c>
      <c r="J7" s="160">
        <f>+I7/I$6</f>
        <v>6.8206003698466827E-2</v>
      </c>
    </row>
    <row r="8" spans="2:12" s="113" customFormat="1" ht="12" hidden="1" customHeight="1" outlineLevel="1" x14ac:dyDescent="0.25">
      <c r="B8" s="161" t="s">
        <v>370</v>
      </c>
      <c r="C8" s="157" t="s">
        <v>116</v>
      </c>
      <c r="D8" s="157">
        <v>1</v>
      </c>
      <c r="E8" s="162">
        <v>1</v>
      </c>
      <c r="F8" s="267">
        <v>8832236.7000000011</v>
      </c>
      <c r="G8" s="265">
        <f>F8*E8</f>
        <v>8832236.7000000011</v>
      </c>
      <c r="H8" s="157">
        <v>20</v>
      </c>
      <c r="I8" s="164">
        <f>+G8*H8</f>
        <v>176644734.00000003</v>
      </c>
      <c r="J8" s="160"/>
      <c r="K8" s="121"/>
      <c r="L8" s="122"/>
    </row>
    <row r="9" spans="2:12" s="113" customFormat="1" ht="12" hidden="1" customHeight="1" outlineLevel="1" x14ac:dyDescent="0.25">
      <c r="B9" s="161" t="s">
        <v>352</v>
      </c>
      <c r="C9" s="157" t="s">
        <v>116</v>
      </c>
      <c r="D9" s="157">
        <v>1</v>
      </c>
      <c r="E9" s="162">
        <v>1</v>
      </c>
      <c r="F9" s="267">
        <v>4423683.0750000002</v>
      </c>
      <c r="G9" s="265">
        <f>F9*E9</f>
        <v>4423683.0750000002</v>
      </c>
      <c r="H9" s="157">
        <v>20</v>
      </c>
      <c r="I9" s="164">
        <f t="shared" ref="I9:I18" si="0">+G9*H9</f>
        <v>88473661.5</v>
      </c>
      <c r="J9" s="160"/>
      <c r="K9" s="121"/>
      <c r="L9" s="122"/>
    </row>
    <row r="10" spans="2:12" s="113" customFormat="1" ht="12" hidden="1" customHeight="1" outlineLevel="1" x14ac:dyDescent="0.25">
      <c r="B10" s="161" t="s">
        <v>353</v>
      </c>
      <c r="C10" s="157" t="s">
        <v>116</v>
      </c>
      <c r="D10" s="157">
        <v>1</v>
      </c>
      <c r="E10" s="162">
        <v>1</v>
      </c>
      <c r="F10" s="267">
        <v>4423683.0750000002</v>
      </c>
      <c r="G10" s="265">
        <f t="shared" ref="G10:G18" si="1">F10*E10</f>
        <v>4423683.0750000002</v>
      </c>
      <c r="H10" s="157">
        <v>20</v>
      </c>
      <c r="I10" s="164">
        <f t="shared" si="0"/>
        <v>88473661.5</v>
      </c>
      <c r="J10" s="160"/>
      <c r="K10" s="121"/>
      <c r="L10" s="122"/>
    </row>
    <row r="11" spans="2:12" s="113" customFormat="1" ht="12" hidden="1" customHeight="1" outlineLevel="1" x14ac:dyDescent="0.25">
      <c r="B11" s="161" t="s">
        <v>354</v>
      </c>
      <c r="C11" s="157" t="s">
        <v>116</v>
      </c>
      <c r="D11" s="157">
        <v>1</v>
      </c>
      <c r="E11" s="162">
        <v>1</v>
      </c>
      <c r="F11" s="267">
        <v>4423683.0750000002</v>
      </c>
      <c r="G11" s="265">
        <f t="shared" si="1"/>
        <v>4423683.0750000002</v>
      </c>
      <c r="H11" s="157">
        <v>20</v>
      </c>
      <c r="I11" s="164">
        <f t="shared" si="0"/>
        <v>88473661.5</v>
      </c>
      <c r="J11" s="160"/>
      <c r="K11" s="121"/>
      <c r="L11" s="122"/>
    </row>
    <row r="12" spans="2:12" s="113" customFormat="1" ht="12" hidden="1" customHeight="1" outlineLevel="1" x14ac:dyDescent="0.25">
      <c r="B12" s="161" t="s">
        <v>355</v>
      </c>
      <c r="C12" s="157" t="s">
        <v>116</v>
      </c>
      <c r="D12" s="157">
        <v>1</v>
      </c>
      <c r="E12" s="162">
        <v>0.5</v>
      </c>
      <c r="F12" s="267">
        <v>4423683.0750000002</v>
      </c>
      <c r="G12" s="265">
        <f t="shared" si="1"/>
        <v>2211841.5375000001</v>
      </c>
      <c r="H12" s="157">
        <v>20</v>
      </c>
      <c r="I12" s="164">
        <f t="shared" si="0"/>
        <v>44236830.75</v>
      </c>
      <c r="J12" s="160"/>
    </row>
    <row r="13" spans="2:12" s="113" customFormat="1" ht="12" hidden="1" customHeight="1" outlineLevel="1" x14ac:dyDescent="0.25">
      <c r="B13" s="161" t="s">
        <v>356</v>
      </c>
      <c r="C13" s="157" t="s">
        <v>116</v>
      </c>
      <c r="D13" s="157">
        <v>1</v>
      </c>
      <c r="E13" s="162">
        <v>1</v>
      </c>
      <c r="F13" s="267">
        <v>3008104.4909999999</v>
      </c>
      <c r="G13" s="265">
        <f t="shared" si="1"/>
        <v>3008104.4909999999</v>
      </c>
      <c r="H13" s="157">
        <v>20</v>
      </c>
      <c r="I13" s="164">
        <f t="shared" si="0"/>
        <v>60162089.82</v>
      </c>
      <c r="J13" s="160"/>
    </row>
    <row r="14" spans="2:12" s="113" customFormat="1" ht="12" hidden="1" customHeight="1" outlineLevel="1" x14ac:dyDescent="0.25">
      <c r="B14" s="161" t="s">
        <v>357</v>
      </c>
      <c r="C14" s="157" t="s">
        <v>116</v>
      </c>
      <c r="D14" s="157">
        <v>1</v>
      </c>
      <c r="E14" s="162">
        <v>0.5</v>
      </c>
      <c r="F14" s="267">
        <v>3008104.4909999999</v>
      </c>
      <c r="G14" s="265">
        <f t="shared" si="1"/>
        <v>1504052.2455</v>
      </c>
      <c r="H14" s="157">
        <v>20</v>
      </c>
      <c r="I14" s="164">
        <f t="shared" si="0"/>
        <v>30081044.91</v>
      </c>
      <c r="J14" s="160"/>
    </row>
    <row r="15" spans="2:12" s="113" customFormat="1" ht="12" hidden="1" customHeight="1" outlineLevel="1" x14ac:dyDescent="0.25">
      <c r="B15" s="161" t="s">
        <v>182</v>
      </c>
      <c r="C15" s="157" t="s">
        <v>116</v>
      </c>
      <c r="D15" s="157">
        <v>1</v>
      </c>
      <c r="E15" s="162">
        <v>1</v>
      </c>
      <c r="F15" s="267">
        <v>3196070.5364000001</v>
      </c>
      <c r="G15" s="265">
        <f t="shared" si="1"/>
        <v>3196070.5364000001</v>
      </c>
      <c r="H15" s="157">
        <v>20</v>
      </c>
      <c r="I15" s="164">
        <f t="shared" si="0"/>
        <v>63921410.728</v>
      </c>
      <c r="J15" s="160"/>
    </row>
    <row r="16" spans="2:12" s="113" customFormat="1" ht="12" hidden="1" customHeight="1" outlineLevel="1" x14ac:dyDescent="0.25">
      <c r="B16" s="161" t="s">
        <v>358</v>
      </c>
      <c r="C16" s="157" t="s">
        <v>116</v>
      </c>
      <c r="D16" s="157">
        <v>1</v>
      </c>
      <c r="E16" s="162">
        <v>1</v>
      </c>
      <c r="F16" s="267">
        <v>2831157.1680000001</v>
      </c>
      <c r="G16" s="265">
        <f t="shared" si="1"/>
        <v>2831157.1680000001</v>
      </c>
      <c r="H16" s="157">
        <v>20</v>
      </c>
      <c r="I16" s="164">
        <f t="shared" si="0"/>
        <v>56623143.359999999</v>
      </c>
      <c r="J16" s="160"/>
    </row>
    <row r="17" spans="2:10" s="113" customFormat="1" ht="12" hidden="1" customHeight="1" outlineLevel="1" x14ac:dyDescent="0.25">
      <c r="B17" s="161" t="s">
        <v>204</v>
      </c>
      <c r="C17" s="157" t="s">
        <v>116</v>
      </c>
      <c r="D17" s="157">
        <v>1</v>
      </c>
      <c r="E17" s="162">
        <v>1</v>
      </c>
      <c r="F17" s="267">
        <v>3450472.7985</v>
      </c>
      <c r="G17" s="265">
        <f t="shared" si="1"/>
        <v>3450472.7985</v>
      </c>
      <c r="H17" s="157">
        <v>20</v>
      </c>
      <c r="I17" s="164">
        <f t="shared" si="0"/>
        <v>69009455.969999999</v>
      </c>
      <c r="J17" s="160"/>
    </row>
    <row r="18" spans="2:10" s="113" customFormat="1" ht="12" hidden="1" customHeight="1" outlineLevel="1" x14ac:dyDescent="0.25">
      <c r="B18" s="161" t="s">
        <v>359</v>
      </c>
      <c r="C18" s="157" t="s">
        <v>116</v>
      </c>
      <c r="D18" s="157">
        <v>1</v>
      </c>
      <c r="E18" s="162">
        <v>1</v>
      </c>
      <c r="F18" s="267">
        <v>3008104.4909999999</v>
      </c>
      <c r="G18" s="265">
        <f t="shared" si="1"/>
        <v>3008104.4909999999</v>
      </c>
      <c r="H18" s="157">
        <v>20</v>
      </c>
      <c r="I18" s="164">
        <f t="shared" si="0"/>
        <v>60162089.82</v>
      </c>
      <c r="J18" s="160"/>
    </row>
    <row r="19" spans="2:10" s="113" customFormat="1" ht="11.4" collapsed="1" x14ac:dyDescent="0.25">
      <c r="B19" s="156" t="s">
        <v>183</v>
      </c>
      <c r="C19" s="157"/>
      <c r="D19" s="157"/>
      <c r="E19" s="158"/>
      <c r="F19" s="267"/>
      <c r="G19" s="265"/>
      <c r="H19" s="166"/>
      <c r="I19" s="167">
        <f>SUM(I20:I29)</f>
        <v>235905007.73699999</v>
      </c>
      <c r="J19" s="160">
        <f>+I19/I$6</f>
        <v>1.9473414049320098E-2</v>
      </c>
    </row>
    <row r="20" spans="2:10" s="113" customFormat="1" ht="11.4" hidden="1" outlineLevel="1" x14ac:dyDescent="0.25">
      <c r="B20" s="168" t="s">
        <v>200</v>
      </c>
      <c r="C20" s="157" t="s">
        <v>116</v>
      </c>
      <c r="D20" s="157">
        <v>1</v>
      </c>
      <c r="E20" s="162">
        <v>0.2</v>
      </c>
      <c r="F20" s="267">
        <v>7507401.1950000003</v>
      </c>
      <c r="G20" s="265">
        <f>F20*E20</f>
        <v>1501480.2390000001</v>
      </c>
      <c r="H20" s="157">
        <v>8</v>
      </c>
      <c r="I20" s="164">
        <f t="shared" ref="I20:I29" si="2">+G20*H20</f>
        <v>12011841.912</v>
      </c>
      <c r="J20" s="164"/>
    </row>
    <row r="21" spans="2:10" s="113" customFormat="1" ht="11.4" hidden="1" outlineLevel="1" x14ac:dyDescent="0.25">
      <c r="B21" s="168" t="s">
        <v>201</v>
      </c>
      <c r="C21" s="157" t="s">
        <v>116</v>
      </c>
      <c r="D21" s="157">
        <v>1</v>
      </c>
      <c r="E21" s="162">
        <v>0.2</v>
      </c>
      <c r="F21" s="267">
        <v>7507401.1950000003</v>
      </c>
      <c r="G21" s="265">
        <f t="shared" ref="G21:G29" si="3">F21*E21</f>
        <v>1501480.2390000001</v>
      </c>
      <c r="H21" s="157">
        <v>10</v>
      </c>
      <c r="I21" s="164">
        <f t="shared" si="2"/>
        <v>15014802.390000001</v>
      </c>
      <c r="J21" s="164"/>
    </row>
    <row r="22" spans="2:10" s="113" customFormat="1" ht="11.4" hidden="1" outlineLevel="1" x14ac:dyDescent="0.25">
      <c r="B22" s="168" t="s">
        <v>360</v>
      </c>
      <c r="C22" s="157" t="s">
        <v>116</v>
      </c>
      <c r="D22" s="157">
        <v>1</v>
      </c>
      <c r="E22" s="162">
        <v>0.2</v>
      </c>
      <c r="F22" s="267">
        <v>7507401.1950000003</v>
      </c>
      <c r="G22" s="265">
        <f t="shared" si="3"/>
        <v>1501480.2390000001</v>
      </c>
      <c r="H22" s="157">
        <v>15</v>
      </c>
      <c r="I22" s="164">
        <f t="shared" si="2"/>
        <v>22522203.585000001</v>
      </c>
      <c r="J22" s="164"/>
    </row>
    <row r="23" spans="2:10" s="113" customFormat="1" ht="11.4" hidden="1" outlineLevel="1" x14ac:dyDescent="0.25">
      <c r="B23" s="168" t="s">
        <v>202</v>
      </c>
      <c r="C23" s="157" t="s">
        <v>116</v>
      </c>
      <c r="D23" s="157">
        <v>1</v>
      </c>
      <c r="E23" s="162">
        <v>0.2</v>
      </c>
      <c r="F23" s="267">
        <v>7507401.1950000003</v>
      </c>
      <c r="G23" s="265">
        <f t="shared" si="3"/>
        <v>1501480.2390000001</v>
      </c>
      <c r="H23" s="157">
        <v>15</v>
      </c>
      <c r="I23" s="164">
        <f t="shared" si="2"/>
        <v>22522203.585000001</v>
      </c>
      <c r="J23" s="164"/>
    </row>
    <row r="24" spans="2:10" s="113" customFormat="1" ht="11.4" hidden="1" outlineLevel="1" x14ac:dyDescent="0.25">
      <c r="B24" s="168" t="s">
        <v>361</v>
      </c>
      <c r="C24" s="157" t="s">
        <v>116</v>
      </c>
      <c r="D24" s="157">
        <v>1</v>
      </c>
      <c r="E24" s="162">
        <v>0.2</v>
      </c>
      <c r="F24" s="267">
        <v>7507401.1950000003</v>
      </c>
      <c r="G24" s="265">
        <f t="shared" si="3"/>
        <v>1501480.2390000001</v>
      </c>
      <c r="H24" s="157">
        <v>15</v>
      </c>
      <c r="I24" s="164">
        <f t="shared" si="2"/>
        <v>22522203.585000001</v>
      </c>
      <c r="J24" s="164"/>
    </row>
    <row r="25" spans="2:10" s="113" customFormat="1" ht="11.4" hidden="1" outlineLevel="1" x14ac:dyDescent="0.25">
      <c r="B25" s="168" t="s">
        <v>184</v>
      </c>
      <c r="C25" s="157" t="s">
        <v>116</v>
      </c>
      <c r="D25" s="157">
        <v>1</v>
      </c>
      <c r="E25" s="162">
        <v>0.2</v>
      </c>
      <c r="F25" s="267">
        <v>7507401.1950000003</v>
      </c>
      <c r="G25" s="265">
        <f t="shared" si="3"/>
        <v>1501480.2390000001</v>
      </c>
      <c r="H25" s="157">
        <v>20</v>
      </c>
      <c r="I25" s="164">
        <f t="shared" si="2"/>
        <v>30029604.780000001</v>
      </c>
      <c r="J25" s="164"/>
    </row>
    <row r="26" spans="2:10" s="113" customFormat="1" ht="11.4" hidden="1" outlineLevel="1" x14ac:dyDescent="0.25">
      <c r="B26" s="168" t="s">
        <v>362</v>
      </c>
      <c r="C26" s="157" t="s">
        <v>116</v>
      </c>
      <c r="D26" s="157">
        <v>1</v>
      </c>
      <c r="E26" s="162">
        <v>0.2</v>
      </c>
      <c r="F26" s="267">
        <v>7507401.1950000003</v>
      </c>
      <c r="G26" s="265">
        <f t="shared" si="3"/>
        <v>1501480.2390000001</v>
      </c>
      <c r="H26" s="157">
        <v>20</v>
      </c>
      <c r="I26" s="164">
        <f t="shared" si="2"/>
        <v>30029604.780000001</v>
      </c>
      <c r="J26" s="164"/>
    </row>
    <row r="27" spans="2:10" s="113" customFormat="1" ht="11.4" hidden="1" outlineLevel="1" x14ac:dyDescent="0.25">
      <c r="B27" s="168" t="s">
        <v>185</v>
      </c>
      <c r="C27" s="157" t="s">
        <v>116</v>
      </c>
      <c r="D27" s="157">
        <v>1</v>
      </c>
      <c r="E27" s="162">
        <v>0.2</v>
      </c>
      <c r="F27" s="267">
        <v>6771045.2599999998</v>
      </c>
      <c r="G27" s="265">
        <f t="shared" si="3"/>
        <v>1354209.0520000001</v>
      </c>
      <c r="H27" s="157">
        <v>20</v>
      </c>
      <c r="I27" s="164">
        <f t="shared" si="2"/>
        <v>27084181.040000003</v>
      </c>
      <c r="J27" s="164"/>
    </row>
    <row r="28" spans="2:10" s="113" customFormat="1" ht="11.4" hidden="1" outlineLevel="1" x14ac:dyDescent="0.25">
      <c r="B28" s="168" t="s">
        <v>186</v>
      </c>
      <c r="C28" s="157" t="s">
        <v>116</v>
      </c>
      <c r="D28" s="157">
        <v>1</v>
      </c>
      <c r="E28" s="162">
        <v>0.2</v>
      </c>
      <c r="F28" s="267">
        <v>6771045.2599999998</v>
      </c>
      <c r="G28" s="265">
        <f>F28*E28</f>
        <v>1354209.0520000001</v>
      </c>
      <c r="H28" s="157">
        <v>20</v>
      </c>
      <c r="I28" s="164">
        <f t="shared" si="2"/>
        <v>27084181.040000003</v>
      </c>
      <c r="J28" s="164"/>
    </row>
    <row r="29" spans="2:10" s="113" customFormat="1" ht="11.4" hidden="1" outlineLevel="1" x14ac:dyDescent="0.25">
      <c r="B29" s="168" t="s">
        <v>187</v>
      </c>
      <c r="C29" s="157" t="s">
        <v>116</v>
      </c>
      <c r="D29" s="157">
        <v>1</v>
      </c>
      <c r="E29" s="162">
        <v>0.2</v>
      </c>
      <c r="F29" s="267">
        <v>6771045.2599999998</v>
      </c>
      <c r="G29" s="265">
        <f t="shared" si="3"/>
        <v>1354209.0520000001</v>
      </c>
      <c r="H29" s="157">
        <v>20</v>
      </c>
      <c r="I29" s="164">
        <f t="shared" si="2"/>
        <v>27084181.040000003</v>
      </c>
      <c r="J29" s="164"/>
    </row>
    <row r="30" spans="2:10" s="113" customFormat="1" ht="11.4" collapsed="1" x14ac:dyDescent="0.25">
      <c r="B30" s="156" t="s">
        <v>188</v>
      </c>
      <c r="C30" s="157"/>
      <c r="D30" s="159"/>
      <c r="E30" s="158"/>
      <c r="F30" s="268"/>
      <c r="G30" s="265"/>
      <c r="H30" s="157"/>
      <c r="I30" s="167">
        <f>+I31+I34+I37+I42+I43+I44</f>
        <v>130257374</v>
      </c>
      <c r="J30" s="160">
        <f>+I30/I$6</f>
        <v>1.0752445661124058E-2</v>
      </c>
    </row>
    <row r="31" spans="2:10" s="113" customFormat="1" ht="11.4" hidden="1" outlineLevel="1" x14ac:dyDescent="0.25">
      <c r="B31" s="168" t="s">
        <v>363</v>
      </c>
      <c r="C31" s="157"/>
      <c r="D31" s="157"/>
      <c r="E31" s="158"/>
      <c r="F31" s="268"/>
      <c r="G31" s="265"/>
      <c r="H31" s="157"/>
      <c r="I31" s="164">
        <f>SUM(I32:I33)</f>
        <v>9440000</v>
      </c>
      <c r="J31" s="169"/>
    </row>
    <row r="32" spans="2:10" s="113" customFormat="1" ht="11.4" hidden="1" outlineLevel="2" x14ac:dyDescent="0.25">
      <c r="B32" s="170" t="s">
        <v>132</v>
      </c>
      <c r="C32" s="157" t="s">
        <v>90</v>
      </c>
      <c r="D32" s="157">
        <v>8</v>
      </c>
      <c r="E32" s="158"/>
      <c r="F32" s="268"/>
      <c r="G32" s="265">
        <v>550000</v>
      </c>
      <c r="H32" s="163"/>
      <c r="I32" s="171">
        <f>+D32*G32</f>
        <v>4400000</v>
      </c>
      <c r="J32" s="169"/>
    </row>
    <row r="33" spans="2:10" s="113" customFormat="1" ht="11.4" hidden="1" outlineLevel="2" x14ac:dyDescent="0.25">
      <c r="B33" s="170" t="s">
        <v>134</v>
      </c>
      <c r="C33" s="157" t="s">
        <v>90</v>
      </c>
      <c r="D33" s="157">
        <v>8</v>
      </c>
      <c r="E33" s="158"/>
      <c r="F33" s="268"/>
      <c r="G33" s="265">
        <v>630000</v>
      </c>
      <c r="H33" s="163"/>
      <c r="I33" s="171">
        <f>+D33*G33</f>
        <v>5040000</v>
      </c>
      <c r="J33" s="169"/>
    </row>
    <row r="34" spans="2:10" s="113" customFormat="1" ht="11.4" hidden="1" outlineLevel="1" x14ac:dyDescent="0.25">
      <c r="B34" s="168" t="s">
        <v>189</v>
      </c>
      <c r="C34" s="157" t="s">
        <v>116</v>
      </c>
      <c r="D34" s="157"/>
      <c r="E34" s="157"/>
      <c r="F34" s="267"/>
      <c r="G34" s="265"/>
      <c r="H34" s="157"/>
      <c r="I34" s="164">
        <f>SUM(I35:I36)</f>
        <v>42120000</v>
      </c>
      <c r="J34" s="169"/>
    </row>
    <row r="35" spans="2:10" s="113" customFormat="1" ht="11.4" hidden="1" outlineLevel="2" x14ac:dyDescent="0.25">
      <c r="B35" s="170" t="s">
        <v>364</v>
      </c>
      <c r="C35" s="157" t="s">
        <v>90</v>
      </c>
      <c r="D35" s="172">
        <v>8</v>
      </c>
      <c r="E35" s="163">
        <v>18</v>
      </c>
      <c r="F35" s="268"/>
      <c r="G35" s="265">
        <v>120000</v>
      </c>
      <c r="H35" s="163">
        <v>2</v>
      </c>
      <c r="I35" s="171">
        <f>D35*E35*G35*H35</f>
        <v>34560000</v>
      </c>
      <c r="J35" s="169"/>
    </row>
    <row r="36" spans="2:10" s="113" customFormat="1" ht="11.4" hidden="1" outlineLevel="2" x14ac:dyDescent="0.25">
      <c r="B36" s="170" t="s">
        <v>140</v>
      </c>
      <c r="C36" s="157" t="s">
        <v>90</v>
      </c>
      <c r="D36" s="172">
        <v>1</v>
      </c>
      <c r="E36" s="163">
        <v>18</v>
      </c>
      <c r="F36" s="268"/>
      <c r="G36" s="265">
        <v>210000</v>
      </c>
      <c r="H36" s="163">
        <v>2</v>
      </c>
      <c r="I36" s="171">
        <f>D36*E36*G36*H36</f>
        <v>7560000</v>
      </c>
      <c r="J36" s="169"/>
    </row>
    <row r="37" spans="2:10" s="113" customFormat="1" ht="11.4" hidden="1" outlineLevel="1" x14ac:dyDescent="0.25">
      <c r="B37" s="168" t="s">
        <v>190</v>
      </c>
      <c r="C37" s="157" t="s">
        <v>116</v>
      </c>
      <c r="D37" s="157"/>
      <c r="E37" s="157"/>
      <c r="F37" s="267"/>
      <c r="G37" s="265"/>
      <c r="H37" s="157"/>
      <c r="I37" s="164">
        <f>SUM(I38:I41)</f>
        <v>40285374</v>
      </c>
      <c r="J37" s="169"/>
    </row>
    <row r="38" spans="2:10" s="113" customFormat="1" ht="11.4" hidden="1" outlineLevel="2" x14ac:dyDescent="0.25">
      <c r="B38" s="170" t="s">
        <v>191</v>
      </c>
      <c r="C38" s="157" t="s">
        <v>143</v>
      </c>
      <c r="D38" s="172">
        <v>8</v>
      </c>
      <c r="E38" s="173">
        <f>18/12</f>
        <v>1.5</v>
      </c>
      <c r="F38" s="268"/>
      <c r="G38" s="265">
        <v>704480</v>
      </c>
      <c r="H38" s="157">
        <v>2</v>
      </c>
      <c r="I38" s="171">
        <f>D38*E38*G38*H38</f>
        <v>16907520</v>
      </c>
      <c r="J38" s="169"/>
    </row>
    <row r="39" spans="2:10" s="113" customFormat="1" ht="11.4" hidden="1" outlineLevel="2" x14ac:dyDescent="0.25">
      <c r="B39" s="170" t="s">
        <v>192</v>
      </c>
      <c r="C39" s="157" t="s">
        <v>143</v>
      </c>
      <c r="D39" s="172">
        <v>1</v>
      </c>
      <c r="E39" s="173">
        <f t="shared" ref="E39:E41" si="4">18/12</f>
        <v>1.5</v>
      </c>
      <c r="F39" s="268"/>
      <c r="G39" s="265">
        <v>616420</v>
      </c>
      <c r="H39" s="157">
        <v>2</v>
      </c>
      <c r="I39" s="171">
        <f>D39*E39*G39*H39</f>
        <v>1849260</v>
      </c>
      <c r="J39" s="169"/>
    </row>
    <row r="40" spans="2:10" s="113" customFormat="1" ht="11.4" hidden="1" outlineLevel="2" x14ac:dyDescent="0.25">
      <c r="B40" s="170" t="s">
        <v>193</v>
      </c>
      <c r="C40" s="157" t="s">
        <v>143</v>
      </c>
      <c r="D40" s="172">
        <v>1</v>
      </c>
      <c r="E40" s="173">
        <f t="shared" si="4"/>
        <v>1.5</v>
      </c>
      <c r="F40" s="268"/>
      <c r="G40" s="265">
        <v>3095622</v>
      </c>
      <c r="H40" s="157">
        <v>2</v>
      </c>
      <c r="I40" s="171">
        <f>D40*E40*G40*H40</f>
        <v>9286866</v>
      </c>
      <c r="J40" s="169"/>
    </row>
    <row r="41" spans="2:10" s="113" customFormat="1" ht="11.4" hidden="1" outlineLevel="2" x14ac:dyDescent="0.25">
      <c r="B41" s="170" t="s">
        <v>194</v>
      </c>
      <c r="C41" s="157" t="s">
        <v>143</v>
      </c>
      <c r="D41" s="172">
        <v>1</v>
      </c>
      <c r="E41" s="173">
        <f t="shared" si="4"/>
        <v>1.5</v>
      </c>
      <c r="F41" s="268"/>
      <c r="G41" s="265">
        <v>4080576</v>
      </c>
      <c r="H41" s="157">
        <v>2</v>
      </c>
      <c r="I41" s="171">
        <f>D41*E41*G41*H41</f>
        <v>12241728</v>
      </c>
      <c r="J41" s="169"/>
    </row>
    <row r="42" spans="2:10" s="113" customFormat="1" ht="11.4" hidden="1" outlineLevel="1" collapsed="1" x14ac:dyDescent="0.25">
      <c r="B42" s="168" t="s">
        <v>365</v>
      </c>
      <c r="C42" s="157" t="s">
        <v>116</v>
      </c>
      <c r="D42" s="157"/>
      <c r="E42" s="158"/>
      <c r="F42" s="268"/>
      <c r="G42" s="265">
        <v>4103000</v>
      </c>
      <c r="H42" s="157">
        <v>4</v>
      </c>
      <c r="I42" s="164">
        <f t="shared" ref="I42:I44" si="5">+G42*H42</f>
        <v>16412000</v>
      </c>
      <c r="J42" s="169"/>
    </row>
    <row r="43" spans="2:10" s="113" customFormat="1" ht="11.4" hidden="1" outlineLevel="1" x14ac:dyDescent="0.25">
      <c r="B43" s="168" t="s">
        <v>195</v>
      </c>
      <c r="C43" s="157" t="s">
        <v>116</v>
      </c>
      <c r="D43" s="157"/>
      <c r="E43" s="158"/>
      <c r="F43" s="268"/>
      <c r="G43" s="265">
        <v>300000</v>
      </c>
      <c r="H43" s="157">
        <v>20</v>
      </c>
      <c r="I43" s="164">
        <f t="shared" si="5"/>
        <v>6000000</v>
      </c>
      <c r="J43" s="169"/>
    </row>
    <row r="44" spans="2:10" s="113" customFormat="1" ht="11.4" hidden="1" outlineLevel="1" x14ac:dyDescent="0.25">
      <c r="B44" s="168" t="s">
        <v>366</v>
      </c>
      <c r="C44" s="157" t="s">
        <v>116</v>
      </c>
      <c r="D44" s="157"/>
      <c r="E44" s="158"/>
      <c r="F44" s="268"/>
      <c r="G44" s="265">
        <v>800000</v>
      </c>
      <c r="H44" s="157">
        <v>20</v>
      </c>
      <c r="I44" s="164">
        <f t="shared" si="5"/>
        <v>16000000</v>
      </c>
      <c r="J44" s="169"/>
    </row>
    <row r="45" spans="2:10" s="113" customFormat="1" ht="11.4" x14ac:dyDescent="0.25">
      <c r="B45" s="165"/>
      <c r="C45" s="166"/>
      <c r="D45" s="166"/>
      <c r="E45" s="174"/>
      <c r="F45" s="174"/>
      <c r="G45" s="266"/>
      <c r="H45" s="166"/>
      <c r="J45" s="175"/>
    </row>
    <row r="46" spans="2:10" s="113" customFormat="1" ht="11.4" collapsed="1" x14ac:dyDescent="0.25">
      <c r="B46" s="156" t="s">
        <v>367</v>
      </c>
      <c r="C46" s="157"/>
      <c r="D46" s="157"/>
      <c r="E46" s="173"/>
      <c r="F46" s="173" t="s">
        <v>224</v>
      </c>
      <c r="G46" s="265" t="s">
        <v>120</v>
      </c>
      <c r="H46" s="157"/>
      <c r="I46" s="167">
        <f>SUM(I47:I49)</f>
        <v>13900161.566025078</v>
      </c>
      <c r="J46" s="160">
        <f>+I46/I$6</f>
        <v>1.1474262633264028E-3</v>
      </c>
    </row>
    <row r="47" spans="2:10" s="113" customFormat="1" ht="11.4" hidden="1" outlineLevel="1" x14ac:dyDescent="0.25">
      <c r="B47" s="168" t="s">
        <v>196</v>
      </c>
      <c r="C47" s="179"/>
      <c r="D47" s="180">
        <v>0.2</v>
      </c>
      <c r="E47" s="181">
        <f>0.15%*1.18198048498475</f>
        <v>1.772970727477125E-3</v>
      </c>
      <c r="F47" s="173">
        <f>ROUND(365*(2+0.5),0)</f>
        <v>913</v>
      </c>
      <c r="G47" s="265">
        <v>4390575453.9593449</v>
      </c>
      <c r="H47" s="157"/>
      <c r="I47" s="164">
        <f>(G47*D47*E47*(F47/365))*1.19</f>
        <v>4634233.1604093099</v>
      </c>
      <c r="J47" s="169"/>
    </row>
    <row r="48" spans="2:10" s="113" customFormat="1" ht="11.4" hidden="1" outlineLevel="1" x14ac:dyDescent="0.25">
      <c r="B48" s="168" t="s">
        <v>197</v>
      </c>
      <c r="C48" s="179"/>
      <c r="D48" s="180">
        <v>0.1</v>
      </c>
      <c r="E48" s="181">
        <f>0.15%*1.18198048498475</f>
        <v>1.772970727477125E-3</v>
      </c>
      <c r="F48" s="173">
        <f>ROUND(365*(2+3),0)</f>
        <v>1825</v>
      </c>
      <c r="G48" s="265">
        <v>4390575453.9593449</v>
      </c>
      <c r="H48" s="157"/>
      <c r="I48" s="164">
        <f>(G48*D48*E48*(F48/365))*1.19</f>
        <v>4631695.2452064576</v>
      </c>
      <c r="J48" s="169"/>
    </row>
    <row r="49" spans="2:11" s="113" customFormat="1" ht="11.4" hidden="1" outlineLevel="1" x14ac:dyDescent="0.25">
      <c r="B49" s="168" t="s">
        <v>198</v>
      </c>
      <c r="C49" s="179"/>
      <c r="D49" s="180">
        <v>0.2</v>
      </c>
      <c r="E49" s="181">
        <f>0.15%*1.18198048498475</f>
        <v>1.772970727477125E-3</v>
      </c>
      <c r="F49" s="173">
        <f>ROUND(365*(2+0.5),0)</f>
        <v>913</v>
      </c>
      <c r="G49" s="265">
        <v>4390575453.9593449</v>
      </c>
      <c r="H49" s="157"/>
      <c r="I49" s="164">
        <f>(G49*D49*E49*(F49/365))*1.19</f>
        <v>4634233.1604093099</v>
      </c>
      <c r="J49" s="169"/>
    </row>
    <row r="50" spans="2:11" s="113" customFormat="1" ht="11.4" hidden="1" outlineLevel="1" x14ac:dyDescent="0.25">
      <c r="B50" s="165"/>
      <c r="C50" s="166"/>
      <c r="D50" s="166"/>
      <c r="E50" s="174"/>
      <c r="F50" s="174"/>
      <c r="G50" s="266"/>
      <c r="H50" s="166"/>
      <c r="J50" s="175"/>
    </row>
    <row r="51" spans="2:11" s="113" customFormat="1" ht="11.4" x14ac:dyDescent="0.25">
      <c r="B51" s="168" t="s">
        <v>372</v>
      </c>
      <c r="C51" s="181" t="s">
        <v>127</v>
      </c>
      <c r="D51" s="181">
        <v>0.02</v>
      </c>
      <c r="E51" s="181"/>
      <c r="F51" s="182"/>
      <c r="G51" s="265">
        <f>+I$6</f>
        <v>12114209000</v>
      </c>
      <c r="H51" s="157"/>
      <c r="I51" s="164">
        <f>+G51*D51</f>
        <v>242284180</v>
      </c>
      <c r="J51" s="169"/>
      <c r="K51" s="123"/>
    </row>
    <row r="52" spans="2:11" s="113" customFormat="1" x14ac:dyDescent="0.25">
      <c r="B52" s="219"/>
      <c r="C52" s="220"/>
      <c r="D52" s="220"/>
      <c r="E52" s="176"/>
      <c r="F52" s="177"/>
      <c r="G52" s="265"/>
      <c r="H52" s="168"/>
      <c r="I52" s="178">
        <f>+I51</f>
        <v>242284180</v>
      </c>
      <c r="J52" s="160">
        <f>+I52/I$6</f>
        <v>0.02</v>
      </c>
    </row>
    <row r="53" spans="2:11" s="124" customFormat="1" ht="14.4" x14ac:dyDescent="0.35">
      <c r="B53" s="224"/>
      <c r="C53" s="225"/>
      <c r="D53" s="225"/>
      <c r="E53" s="226"/>
      <c r="F53" s="227"/>
      <c r="G53" s="263"/>
      <c r="H53" s="228"/>
      <c r="I53" s="229">
        <f>+I7+I19+I30+I46+I52</f>
        <v>1448608507.1610253</v>
      </c>
      <c r="J53" s="230">
        <f>+I53/I6</f>
        <v>0.1195792896722374</v>
      </c>
      <c r="K53" s="125" t="e">
        <f>+#REF!/I53</f>
        <v>#REF!</v>
      </c>
    </row>
    <row r="54" spans="2:11" x14ac:dyDescent="0.35">
      <c r="B54" s="126"/>
      <c r="C54" s="126"/>
      <c r="D54" s="126"/>
      <c r="E54" s="127"/>
      <c r="F54" s="127"/>
      <c r="G54" s="264"/>
      <c r="H54" s="126"/>
      <c r="I54" s="128"/>
      <c r="J54" s="129"/>
      <c r="K54" s="130"/>
    </row>
    <row r="55" spans="2:11" x14ac:dyDescent="0.35">
      <c r="B55" s="131"/>
      <c r="C55" s="126"/>
      <c r="D55" s="126"/>
      <c r="E55" s="127"/>
      <c r="F55" s="127"/>
      <c r="G55" s="264"/>
      <c r="H55" s="126"/>
      <c r="I55" s="132">
        <f>+I53-I52</f>
        <v>1206324327.1610253</v>
      </c>
      <c r="J55" s="133">
        <f>+I55/I53</f>
        <v>0.83274695764777251</v>
      </c>
    </row>
    <row r="56" spans="2:11" x14ac:dyDescent="0.35">
      <c r="B56" s="116"/>
      <c r="C56" s="116"/>
      <c r="D56" s="116"/>
      <c r="E56" s="29"/>
      <c r="F56" s="29"/>
      <c r="G56" s="259"/>
      <c r="H56" s="116"/>
      <c r="I56" s="134"/>
      <c r="J56" s="129"/>
    </row>
  </sheetData>
  <mergeCells count="1">
    <mergeCell ref="B2:J2"/>
  </mergeCells>
  <printOptions horizontalCentered="1"/>
  <pageMargins left="0.45" right="0.45" top="0.25" bottom="1.25" header="0" footer="0.5"/>
  <pageSetup scale="60" orientation="portrait" r:id="rId1"/>
  <headerFooter scaleWithDoc="0">
    <oddFooter>&amp;L&amp;G&amp;C&amp;P&amp;R&amp;G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B845-B6DC-4CDF-93A3-6D57A3519818}">
  <sheetPr codeName="Hoja5">
    <outlinePr summaryBelow="0" summaryRight="0"/>
  </sheetPr>
  <dimension ref="B1:L185"/>
  <sheetViews>
    <sheetView zoomScaleNormal="100" workbookViewId="0">
      <pane ySplit="5" topLeftCell="A6" activePane="bottomLeft" state="frozen"/>
      <selection pane="bottomLeft" activeCell="K20" sqref="K20"/>
    </sheetView>
  </sheetViews>
  <sheetFormatPr baseColWidth="10" defaultColWidth="11.44140625" defaultRowHeight="15.6" outlineLevelRow="1" outlineLevelCol="1" x14ac:dyDescent="0.35"/>
  <cols>
    <col min="1" max="1" width="5.6640625" style="23" customWidth="1"/>
    <col min="2" max="2" width="48.77734375" style="23" customWidth="1" collapsed="1"/>
    <col min="3" max="3" width="6.33203125" style="23" hidden="1" customWidth="1" outlineLevel="1"/>
    <col min="4" max="4" width="8.6640625" style="23" hidden="1" customWidth="1" outlineLevel="1"/>
    <col min="5" max="5" width="7.77734375" style="108" hidden="1" customWidth="1" outlineLevel="1"/>
    <col min="6" max="6" width="8.5546875" style="23" hidden="1" customWidth="1" outlineLevel="1"/>
    <col min="7" max="7" width="5.44140625" style="23" hidden="1" customWidth="1" outlineLevel="1"/>
    <col min="8" max="8" width="10.33203125" style="23" hidden="1" customWidth="1" outlineLevel="1"/>
    <col min="9" max="9" width="5.6640625" style="23" hidden="1" customWidth="1" outlineLevel="1"/>
    <col min="10" max="10" width="13.6640625" style="23" bestFit="1" customWidth="1"/>
    <col min="11" max="11" width="8.109375" style="25" customWidth="1"/>
    <col min="12" max="12" width="2.6640625" style="25" customWidth="1"/>
    <col min="13" max="16384" width="11.44140625" style="23"/>
  </cols>
  <sheetData>
    <row r="1" spans="2:12" x14ac:dyDescent="0.35">
      <c r="K1" s="326">
        <v>0.65639999999999998</v>
      </c>
    </row>
    <row r="2" spans="2:12" ht="24.9" customHeight="1" x14ac:dyDescent="0.35">
      <c r="B2" s="361" t="s">
        <v>294</v>
      </c>
      <c r="C2" s="361"/>
      <c r="D2" s="361"/>
      <c r="E2" s="361"/>
      <c r="F2" s="361"/>
      <c r="G2" s="361"/>
      <c r="H2" s="361"/>
      <c r="I2" s="361"/>
      <c r="J2" s="361"/>
      <c r="K2" s="361"/>
      <c r="L2" s="251"/>
    </row>
    <row r="3" spans="2:12" ht="9.75" customHeight="1" x14ac:dyDescent="0.35">
      <c r="B3" s="24"/>
      <c r="C3" s="24"/>
      <c r="D3" s="24"/>
      <c r="E3" s="24"/>
      <c r="F3" s="24"/>
      <c r="G3" s="24"/>
      <c r="H3" s="24"/>
      <c r="I3" s="24"/>
    </row>
    <row r="4" spans="2:12" s="26" customFormat="1" ht="20.100000000000001" customHeight="1" x14ac:dyDescent="0.25">
      <c r="B4" s="135" t="s">
        <v>2</v>
      </c>
      <c r="C4" s="136" t="s">
        <v>178</v>
      </c>
      <c r="D4" s="136" t="s">
        <v>179</v>
      </c>
      <c r="E4" s="137" t="s">
        <v>180</v>
      </c>
      <c r="F4" s="137" t="s">
        <v>181</v>
      </c>
      <c r="G4" s="138" t="s">
        <v>82</v>
      </c>
      <c r="H4" s="139" t="s">
        <v>83</v>
      </c>
      <c r="I4" s="135" t="s">
        <v>84</v>
      </c>
      <c r="J4" s="135" t="s">
        <v>85</v>
      </c>
      <c r="K4" s="135" t="s">
        <v>86</v>
      </c>
      <c r="L4" s="252"/>
    </row>
    <row r="5" spans="2:12" s="26" customFormat="1" ht="20.100000000000001" customHeight="1" x14ac:dyDescent="0.25">
      <c r="B5" s="140" t="s">
        <v>87</v>
      </c>
      <c r="C5" s="141"/>
      <c r="D5" s="141"/>
      <c r="E5" s="142"/>
      <c r="F5" s="142"/>
      <c r="G5" s="142"/>
      <c r="H5" s="141"/>
      <c r="I5" s="141"/>
      <c r="J5" s="143">
        <f>'PPTO_CCJ V5'!J34</f>
        <v>12114209000</v>
      </c>
      <c r="K5" s="144"/>
      <c r="L5" s="253"/>
    </row>
    <row r="6" spans="2:12" s="28" customFormat="1" ht="20.100000000000001" customHeight="1" x14ac:dyDescent="0.3">
      <c r="B6" s="231" t="s">
        <v>88</v>
      </c>
      <c r="C6" s="232"/>
      <c r="D6" s="232"/>
      <c r="E6" s="233"/>
      <c r="F6" s="233"/>
      <c r="G6" s="233"/>
      <c r="H6" s="232"/>
      <c r="I6" s="232"/>
      <c r="J6" s="234">
        <f>+J7+J15+J20+J43+J52++J55+J58+J64</f>
        <v>554062295.52426291</v>
      </c>
      <c r="K6" s="235">
        <f>+J6/J$5</f>
        <v>4.5736564023640576E-2</v>
      </c>
      <c r="L6" s="254"/>
    </row>
    <row r="7" spans="2:12" s="26" customFormat="1" ht="11.4" collapsed="1" x14ac:dyDescent="0.25">
      <c r="B7" s="47" t="s">
        <v>226</v>
      </c>
      <c r="C7" s="40"/>
      <c r="D7" s="40"/>
      <c r="E7" s="41"/>
      <c r="F7" s="41"/>
      <c r="G7" s="41"/>
      <c r="H7" s="48"/>
      <c r="I7" s="40"/>
      <c r="J7" s="49">
        <f>SUM(J8:J14)</f>
        <v>38000000</v>
      </c>
      <c r="K7" s="39">
        <f>+J7/J$5</f>
        <v>3.1368123168421481E-3</v>
      </c>
      <c r="L7" s="255"/>
    </row>
    <row r="8" spans="2:12" s="26" customFormat="1" ht="11.4" hidden="1" outlineLevel="1" x14ac:dyDescent="0.25">
      <c r="B8" s="50" t="s">
        <v>89</v>
      </c>
      <c r="C8" s="40" t="s">
        <v>90</v>
      </c>
      <c r="D8" s="40">
        <v>1</v>
      </c>
      <c r="E8" s="41"/>
      <c r="F8" s="41"/>
      <c r="G8" s="41"/>
      <c r="H8" s="42">
        <v>5500000</v>
      </c>
      <c r="I8" s="40">
        <v>1</v>
      </c>
      <c r="J8" s="51">
        <f>+D8*H8*I8</f>
        <v>5500000</v>
      </c>
      <c r="K8" s="39"/>
      <c r="L8" s="255"/>
    </row>
    <row r="9" spans="2:12" s="26" customFormat="1" ht="11.4" hidden="1" outlineLevel="1" x14ac:dyDescent="0.25">
      <c r="B9" s="50" t="s">
        <v>227</v>
      </c>
      <c r="C9" s="40" t="s">
        <v>90</v>
      </c>
      <c r="D9" s="40">
        <v>1</v>
      </c>
      <c r="E9" s="41"/>
      <c r="F9" s="41"/>
      <c r="G9" s="41"/>
      <c r="H9" s="42">
        <v>5500000</v>
      </c>
      <c r="I9" s="40">
        <v>1</v>
      </c>
      <c r="J9" s="51">
        <f t="shared" ref="J9:J19" si="0">+D9*H9*I9</f>
        <v>5500000</v>
      </c>
      <c r="K9" s="39"/>
      <c r="L9" s="255"/>
    </row>
    <row r="10" spans="2:12" s="26" customFormat="1" ht="11.4" hidden="1" outlineLevel="1" x14ac:dyDescent="0.25">
      <c r="B10" s="50" t="s">
        <v>228</v>
      </c>
      <c r="C10" s="40" t="s">
        <v>90</v>
      </c>
      <c r="D10" s="40">
        <v>1</v>
      </c>
      <c r="E10" s="41"/>
      <c r="F10" s="41"/>
      <c r="G10" s="41"/>
      <c r="H10" s="42">
        <v>5500000</v>
      </c>
      <c r="I10" s="40">
        <v>1</v>
      </c>
      <c r="J10" s="51">
        <f t="shared" si="0"/>
        <v>5500000</v>
      </c>
      <c r="K10" s="39"/>
      <c r="L10" s="255"/>
    </row>
    <row r="11" spans="2:12" s="26" customFormat="1" ht="11.4" hidden="1" outlineLevel="1" x14ac:dyDescent="0.25">
      <c r="B11" s="50" t="s">
        <v>91</v>
      </c>
      <c r="C11" s="40" t="s">
        <v>90</v>
      </c>
      <c r="D11" s="40">
        <v>1</v>
      </c>
      <c r="E11" s="41"/>
      <c r="F11" s="41"/>
      <c r="G11" s="41"/>
      <c r="H11" s="42">
        <v>5500000</v>
      </c>
      <c r="I11" s="40">
        <v>1</v>
      </c>
      <c r="J11" s="51">
        <f t="shared" si="0"/>
        <v>5500000</v>
      </c>
      <c r="K11" s="39"/>
      <c r="L11" s="255"/>
    </row>
    <row r="12" spans="2:12" s="26" customFormat="1" ht="11.4" hidden="1" outlineLevel="1" x14ac:dyDescent="0.25">
      <c r="B12" s="50" t="s">
        <v>229</v>
      </c>
      <c r="C12" s="40" t="s">
        <v>90</v>
      </c>
      <c r="D12" s="40">
        <v>1</v>
      </c>
      <c r="E12" s="41"/>
      <c r="F12" s="41"/>
      <c r="G12" s="41"/>
      <c r="H12" s="42">
        <v>4000000</v>
      </c>
      <c r="I12" s="40">
        <v>1</v>
      </c>
      <c r="J12" s="51">
        <f t="shared" si="0"/>
        <v>4000000</v>
      </c>
      <c r="K12" s="39"/>
      <c r="L12" s="255"/>
    </row>
    <row r="13" spans="2:12" s="26" customFormat="1" ht="11.4" hidden="1" outlineLevel="1" x14ac:dyDescent="0.25">
      <c r="B13" s="50" t="s">
        <v>92</v>
      </c>
      <c r="C13" s="40" t="s">
        <v>90</v>
      </c>
      <c r="D13" s="40">
        <v>1</v>
      </c>
      <c r="E13" s="41"/>
      <c r="F13" s="41"/>
      <c r="G13" s="41"/>
      <c r="H13" s="42">
        <v>4000000</v>
      </c>
      <c r="I13" s="40">
        <v>1</v>
      </c>
      <c r="J13" s="51">
        <f t="shared" si="0"/>
        <v>4000000</v>
      </c>
      <c r="K13" s="39"/>
      <c r="L13" s="255"/>
    </row>
    <row r="14" spans="2:12" s="26" customFormat="1" ht="11.4" hidden="1" outlineLevel="1" x14ac:dyDescent="0.25">
      <c r="B14" s="50" t="s">
        <v>230</v>
      </c>
      <c r="C14" s="40" t="s">
        <v>90</v>
      </c>
      <c r="D14" s="40">
        <v>1</v>
      </c>
      <c r="E14" s="41"/>
      <c r="F14" s="41"/>
      <c r="G14" s="41"/>
      <c r="H14" s="42">
        <v>8000000</v>
      </c>
      <c r="I14" s="40">
        <v>1</v>
      </c>
      <c r="J14" s="51">
        <f t="shared" si="0"/>
        <v>8000000</v>
      </c>
      <c r="K14" s="39"/>
      <c r="L14" s="255"/>
    </row>
    <row r="15" spans="2:12" s="26" customFormat="1" ht="11.4" collapsed="1" x14ac:dyDescent="0.25">
      <c r="B15" s="52" t="s">
        <v>231</v>
      </c>
      <c r="C15" s="53"/>
      <c r="D15" s="53"/>
      <c r="E15" s="54"/>
      <c r="F15" s="54"/>
      <c r="G15" s="54"/>
      <c r="H15" s="55"/>
      <c r="I15" s="53"/>
      <c r="J15" s="49">
        <f>SUM(J16:J19)</f>
        <v>183433197.57784799</v>
      </c>
      <c r="K15" s="39">
        <f>+J15/J$5</f>
        <v>1.5141987196840338E-2</v>
      </c>
      <c r="L15" s="255"/>
    </row>
    <row r="16" spans="2:12" s="26" customFormat="1" ht="11.4" hidden="1" outlineLevel="1" x14ac:dyDescent="0.25">
      <c r="B16" s="59" t="s">
        <v>273</v>
      </c>
      <c r="C16" s="40" t="s">
        <v>90</v>
      </c>
      <c r="D16" s="40">
        <v>1</v>
      </c>
      <c r="E16" s="57">
        <v>1</v>
      </c>
      <c r="F16" s="58">
        <v>3008104.4909999999</v>
      </c>
      <c r="G16" s="281">
        <f>$K$1</f>
        <v>0.65639999999999998</v>
      </c>
      <c r="H16" s="44">
        <f t="shared" ref="H16:H19" si="1">+F16*E16*(1+G16)</f>
        <v>4982624.2788923997</v>
      </c>
      <c r="I16" s="40">
        <v>20</v>
      </c>
      <c r="J16" s="51">
        <f t="shared" si="0"/>
        <v>99652485.577847987</v>
      </c>
      <c r="K16" s="39"/>
      <c r="L16" s="255"/>
    </row>
    <row r="17" spans="2:12" s="26" customFormat="1" ht="11.4" hidden="1" outlineLevel="1" x14ac:dyDescent="0.25">
      <c r="B17" s="56" t="s">
        <v>272</v>
      </c>
      <c r="C17" s="40" t="s">
        <v>90</v>
      </c>
      <c r="D17" s="40">
        <v>1</v>
      </c>
      <c r="E17" s="57">
        <v>0.25</v>
      </c>
      <c r="F17" s="58">
        <v>2600000</v>
      </c>
      <c r="G17" s="281">
        <f>$K$1</f>
        <v>0.65639999999999998</v>
      </c>
      <c r="H17" s="44">
        <f t="shared" si="1"/>
        <v>1076660</v>
      </c>
      <c r="I17" s="40">
        <v>10</v>
      </c>
      <c r="J17" s="51">
        <f t="shared" si="0"/>
        <v>10766600</v>
      </c>
      <c r="K17" s="39"/>
      <c r="L17" s="255"/>
    </row>
    <row r="18" spans="2:12" s="26" customFormat="1" ht="11.4" hidden="1" outlineLevel="1" x14ac:dyDescent="0.25">
      <c r="B18" s="50" t="s">
        <v>377</v>
      </c>
      <c r="C18" s="40" t="s">
        <v>90</v>
      </c>
      <c r="D18" s="40">
        <v>1</v>
      </c>
      <c r="E18" s="57">
        <v>1</v>
      </c>
      <c r="F18" s="58">
        <v>1160000</v>
      </c>
      <c r="G18" s="281">
        <f>$K$1</f>
        <v>0.65639999999999998</v>
      </c>
      <c r="H18" s="44">
        <f t="shared" si="1"/>
        <v>1921424</v>
      </c>
      <c r="I18" s="33">
        <v>20</v>
      </c>
      <c r="J18" s="51">
        <f t="shared" si="0"/>
        <v>38428480</v>
      </c>
      <c r="K18" s="39"/>
      <c r="L18" s="255"/>
    </row>
    <row r="19" spans="2:12" s="26" customFormat="1" ht="11.4" hidden="1" outlineLevel="1" x14ac:dyDescent="0.25">
      <c r="B19" s="59" t="s">
        <v>296</v>
      </c>
      <c r="C19" s="40" t="s">
        <v>90</v>
      </c>
      <c r="D19" s="40">
        <v>1</v>
      </c>
      <c r="E19" s="57">
        <v>1</v>
      </c>
      <c r="F19" s="58">
        <v>1160000</v>
      </c>
      <c r="G19" s="281">
        <f>$K$1</f>
        <v>0.65639999999999998</v>
      </c>
      <c r="H19" s="44">
        <f t="shared" si="1"/>
        <v>1921424</v>
      </c>
      <c r="I19" s="33">
        <v>18</v>
      </c>
      <c r="J19" s="51">
        <f t="shared" si="0"/>
        <v>34585632</v>
      </c>
      <c r="K19" s="39"/>
      <c r="L19" s="255"/>
    </row>
    <row r="20" spans="2:12" s="26" customFormat="1" ht="11.4" collapsed="1" x14ac:dyDescent="0.25">
      <c r="B20" s="47" t="s">
        <v>232</v>
      </c>
      <c r="C20" s="53"/>
      <c r="D20" s="53"/>
      <c r="E20" s="54"/>
      <c r="F20" s="54"/>
      <c r="G20" s="54"/>
      <c r="H20" s="55"/>
      <c r="I20" s="53"/>
      <c r="J20" s="49">
        <f>SUM(J22:J42)</f>
        <v>74156500</v>
      </c>
      <c r="K20" s="39">
        <f>+J20/J$5</f>
        <v>6.1214479624711778E-3</v>
      </c>
      <c r="L20" s="255"/>
    </row>
    <row r="21" spans="2:12" s="146" customFormat="1" ht="11.4" hidden="1" outlineLevel="1" x14ac:dyDescent="0.25">
      <c r="B21" s="47" t="s">
        <v>93</v>
      </c>
      <c r="C21" s="53"/>
      <c r="D21" s="53"/>
      <c r="E21" s="54"/>
      <c r="F21" s="54"/>
      <c r="G21" s="54"/>
      <c r="H21" s="55"/>
      <c r="I21" s="53"/>
      <c r="J21" s="49"/>
      <c r="K21" s="145"/>
      <c r="L21" s="256"/>
    </row>
    <row r="22" spans="2:12" s="26" customFormat="1" ht="11.4" hidden="1" outlineLevel="1" x14ac:dyDescent="0.25">
      <c r="B22" s="31" t="s">
        <v>94</v>
      </c>
      <c r="C22" s="40" t="s">
        <v>90</v>
      </c>
      <c r="D22" s="40">
        <v>6</v>
      </c>
      <c r="E22" s="54"/>
      <c r="F22" s="54"/>
      <c r="G22" s="54"/>
      <c r="H22" s="42">
        <v>600000</v>
      </c>
      <c r="I22" s="53"/>
      <c r="J22" s="51">
        <f>+D22*H22</f>
        <v>3600000</v>
      </c>
      <c r="K22" s="39"/>
      <c r="L22" s="255"/>
    </row>
    <row r="23" spans="2:12" s="26" customFormat="1" ht="11.4" hidden="1" outlineLevel="1" x14ac:dyDescent="0.25">
      <c r="B23" s="31" t="s">
        <v>95</v>
      </c>
      <c r="C23" s="40" t="s">
        <v>90</v>
      </c>
      <c r="D23" s="40">
        <v>1</v>
      </c>
      <c r="E23" s="41"/>
      <c r="F23" s="41"/>
      <c r="G23" s="41"/>
      <c r="H23" s="41">
        <v>4000000</v>
      </c>
      <c r="I23" s="40"/>
      <c r="J23" s="51">
        <f t="shared" ref="J23:J24" si="2">+D23*H23</f>
        <v>4000000</v>
      </c>
      <c r="K23" s="39"/>
      <c r="L23" s="255"/>
    </row>
    <row r="24" spans="2:12" s="26" customFormat="1" ht="11.4" hidden="1" outlineLevel="1" x14ac:dyDescent="0.25">
      <c r="B24" s="31" t="s">
        <v>96</v>
      </c>
      <c r="C24" s="40" t="s">
        <v>90</v>
      </c>
      <c r="D24" s="40">
        <v>6</v>
      </c>
      <c r="E24" s="41"/>
      <c r="F24" s="41"/>
      <c r="G24" s="41"/>
      <c r="H24" s="41">
        <v>550000</v>
      </c>
      <c r="I24" s="40"/>
      <c r="J24" s="51">
        <f t="shared" si="2"/>
        <v>3300000</v>
      </c>
      <c r="K24" s="39"/>
      <c r="L24" s="255"/>
    </row>
    <row r="25" spans="2:12" s="26" customFormat="1" ht="11.4" hidden="1" outlineLevel="1" x14ac:dyDescent="0.25">
      <c r="B25" s="31" t="s">
        <v>97</v>
      </c>
      <c r="C25" s="40" t="s">
        <v>90</v>
      </c>
      <c r="D25" s="40">
        <v>17</v>
      </c>
      <c r="E25" s="41"/>
      <c r="F25" s="41"/>
      <c r="G25" s="41"/>
      <c r="H25" s="41">
        <v>104500.00000000001</v>
      </c>
      <c r="I25" s="40"/>
      <c r="J25" s="51">
        <f>+D25*H25</f>
        <v>1776500.0000000002</v>
      </c>
      <c r="K25" s="39"/>
      <c r="L25" s="255"/>
    </row>
    <row r="26" spans="2:12" s="26" customFormat="1" ht="11.4" hidden="1" outlineLevel="1" x14ac:dyDescent="0.25">
      <c r="B26" s="31" t="s">
        <v>98</v>
      </c>
      <c r="C26" s="40" t="s">
        <v>90</v>
      </c>
      <c r="D26" s="40">
        <v>4</v>
      </c>
      <c r="E26" s="41"/>
      <c r="F26" s="41"/>
      <c r="G26" s="41"/>
      <c r="H26" s="41">
        <v>100000</v>
      </c>
      <c r="I26" s="40"/>
      <c r="J26" s="51">
        <f>+D26*H26</f>
        <v>400000</v>
      </c>
      <c r="K26" s="39"/>
      <c r="L26" s="255"/>
    </row>
    <row r="27" spans="2:12" s="146" customFormat="1" ht="11.4" hidden="1" outlineLevel="1" x14ac:dyDescent="0.25">
      <c r="B27" s="47" t="s">
        <v>99</v>
      </c>
      <c r="C27" s="53"/>
      <c r="D27" s="53"/>
      <c r="E27" s="54"/>
      <c r="F27" s="54"/>
      <c r="G27" s="54"/>
      <c r="H27" s="54"/>
      <c r="I27" s="53"/>
      <c r="J27" s="49"/>
      <c r="K27" s="145"/>
      <c r="L27" s="256"/>
    </row>
    <row r="28" spans="2:12" s="26" customFormat="1" ht="11.4" hidden="1" outlineLevel="1" x14ac:dyDescent="0.25">
      <c r="B28" s="31" t="s">
        <v>100</v>
      </c>
      <c r="C28" s="40" t="s">
        <v>90</v>
      </c>
      <c r="D28" s="40">
        <v>2</v>
      </c>
      <c r="E28" s="41"/>
      <c r="F28" s="41"/>
      <c r="G28" s="41"/>
      <c r="H28" s="41">
        <v>2500000</v>
      </c>
      <c r="I28" s="40"/>
      <c r="J28" s="51">
        <f t="shared" ref="J28:J29" si="3">+D28*H28</f>
        <v>5000000</v>
      </c>
      <c r="K28" s="39"/>
      <c r="L28" s="255"/>
    </row>
    <row r="29" spans="2:12" s="26" customFormat="1" ht="11.4" hidden="1" outlineLevel="1" x14ac:dyDescent="0.25">
      <c r="B29" s="31" t="s">
        <v>101</v>
      </c>
      <c r="C29" s="40" t="s">
        <v>90</v>
      </c>
      <c r="D29" s="40">
        <v>1</v>
      </c>
      <c r="E29" s="41"/>
      <c r="F29" s="41"/>
      <c r="G29" s="41"/>
      <c r="H29" s="41">
        <v>8000000</v>
      </c>
      <c r="I29" s="40"/>
      <c r="J29" s="51">
        <f t="shared" si="3"/>
        <v>8000000</v>
      </c>
      <c r="K29" s="39"/>
      <c r="L29" s="255"/>
    </row>
    <row r="30" spans="2:12" s="146" customFormat="1" ht="11.4" hidden="1" outlineLevel="1" x14ac:dyDescent="0.25">
      <c r="B30" s="47" t="s">
        <v>102</v>
      </c>
      <c r="C30" s="53" t="s">
        <v>90</v>
      </c>
      <c r="D30" s="53"/>
      <c r="E30" s="54"/>
      <c r="F30" s="54"/>
      <c r="G30" s="54"/>
      <c r="H30" s="54"/>
      <c r="I30" s="53"/>
      <c r="J30" s="49"/>
      <c r="K30" s="145"/>
      <c r="L30" s="256"/>
    </row>
    <row r="31" spans="2:12" s="26" customFormat="1" ht="11.4" hidden="1" outlineLevel="1" x14ac:dyDescent="0.25">
      <c r="B31" s="31" t="s">
        <v>292</v>
      </c>
      <c r="C31" s="40" t="s">
        <v>90</v>
      </c>
      <c r="D31" s="40">
        <v>1</v>
      </c>
      <c r="E31" s="41"/>
      <c r="F31" s="41"/>
      <c r="G31" s="41"/>
      <c r="H31" s="41">
        <v>5000000</v>
      </c>
      <c r="I31" s="40"/>
      <c r="J31" s="51">
        <f t="shared" ref="J31:J33" si="4">+D31*H31</f>
        <v>5000000</v>
      </c>
      <c r="K31" s="39"/>
      <c r="L31" s="255"/>
    </row>
    <row r="32" spans="2:12" s="26" customFormat="1" ht="11.4" hidden="1" outlineLevel="1" x14ac:dyDescent="0.25">
      <c r="B32" s="31" t="s">
        <v>103</v>
      </c>
      <c r="C32" s="40" t="s">
        <v>90</v>
      </c>
      <c r="D32" s="40">
        <v>2</v>
      </c>
      <c r="E32" s="41"/>
      <c r="F32" s="41"/>
      <c r="G32" s="41"/>
      <c r="H32" s="41">
        <v>150000</v>
      </c>
      <c r="I32" s="40"/>
      <c r="J32" s="51">
        <f t="shared" si="4"/>
        <v>300000</v>
      </c>
      <c r="K32" s="39"/>
      <c r="L32" s="255"/>
    </row>
    <row r="33" spans="2:12" s="26" customFormat="1" ht="11.4" hidden="1" outlineLevel="1" x14ac:dyDescent="0.25">
      <c r="B33" s="31" t="s">
        <v>104</v>
      </c>
      <c r="C33" s="40" t="s">
        <v>90</v>
      </c>
      <c r="D33" s="40">
        <v>45</v>
      </c>
      <c r="E33" s="41"/>
      <c r="F33" s="41"/>
      <c r="G33" s="41"/>
      <c r="H33" s="41">
        <v>55000</v>
      </c>
      <c r="I33" s="40"/>
      <c r="J33" s="51">
        <f t="shared" si="4"/>
        <v>2475000</v>
      </c>
      <c r="K33" s="39"/>
      <c r="L33" s="255"/>
    </row>
    <row r="34" spans="2:12" s="146" customFormat="1" ht="11.4" hidden="1" outlineLevel="1" x14ac:dyDescent="0.25">
      <c r="B34" s="47" t="s">
        <v>105</v>
      </c>
      <c r="C34" s="53"/>
      <c r="D34" s="53"/>
      <c r="E34" s="54"/>
      <c r="F34" s="54"/>
      <c r="G34" s="54"/>
      <c r="H34" s="54"/>
      <c r="I34" s="53"/>
      <c r="J34" s="49"/>
      <c r="K34" s="145"/>
      <c r="L34" s="256"/>
    </row>
    <row r="35" spans="2:12" s="26" customFormat="1" ht="11.4" hidden="1" outlineLevel="1" x14ac:dyDescent="0.25">
      <c r="B35" s="31" t="s">
        <v>293</v>
      </c>
      <c r="C35" s="40" t="s">
        <v>90</v>
      </c>
      <c r="D35" s="40">
        <v>1</v>
      </c>
      <c r="E35" s="41"/>
      <c r="F35" s="41"/>
      <c r="G35" s="41"/>
      <c r="H35" s="41">
        <v>8000000</v>
      </c>
      <c r="I35" s="40"/>
      <c r="J35" s="51">
        <f t="shared" ref="J35:J42" si="5">+D35*H35</f>
        <v>8000000</v>
      </c>
      <c r="K35" s="39"/>
      <c r="L35" s="255"/>
    </row>
    <row r="36" spans="2:12" s="26" customFormat="1" ht="11.4" hidden="1" outlineLevel="1" x14ac:dyDescent="0.25">
      <c r="B36" s="31" t="s">
        <v>106</v>
      </c>
      <c r="C36" s="40" t="s">
        <v>90</v>
      </c>
      <c r="D36" s="40">
        <v>1000</v>
      </c>
      <c r="E36" s="41"/>
      <c r="F36" s="41"/>
      <c r="G36" s="41"/>
      <c r="H36" s="41">
        <v>3630.0000000000005</v>
      </c>
      <c r="I36" s="40"/>
      <c r="J36" s="51">
        <f t="shared" si="5"/>
        <v>3630000.0000000005</v>
      </c>
      <c r="K36" s="39"/>
      <c r="L36" s="255"/>
    </row>
    <row r="37" spans="2:12" s="26" customFormat="1" ht="11.4" hidden="1" outlineLevel="1" x14ac:dyDescent="0.25">
      <c r="B37" s="31" t="s">
        <v>107</v>
      </c>
      <c r="C37" s="40" t="s">
        <v>90</v>
      </c>
      <c r="D37" s="40">
        <v>1</v>
      </c>
      <c r="E37" s="41"/>
      <c r="F37" s="41"/>
      <c r="G37" s="41"/>
      <c r="H37" s="41">
        <v>16500000.000000002</v>
      </c>
      <c r="I37" s="40"/>
      <c r="J37" s="51">
        <f t="shared" si="5"/>
        <v>16500000.000000002</v>
      </c>
      <c r="K37" s="39"/>
      <c r="L37" s="255"/>
    </row>
    <row r="38" spans="2:12" s="146" customFormat="1" ht="11.4" hidden="1" outlineLevel="1" x14ac:dyDescent="0.25">
      <c r="B38" s="147" t="s">
        <v>108</v>
      </c>
      <c r="C38" s="53"/>
      <c r="D38" s="53"/>
      <c r="E38" s="54"/>
      <c r="F38" s="54"/>
      <c r="G38" s="54"/>
      <c r="H38" s="54"/>
      <c r="I38" s="53"/>
      <c r="J38" s="49"/>
      <c r="K38" s="145"/>
      <c r="L38" s="256"/>
    </row>
    <row r="39" spans="2:12" s="26" customFormat="1" ht="11.4" hidden="1" outlineLevel="1" x14ac:dyDescent="0.25">
      <c r="B39" s="31" t="s">
        <v>109</v>
      </c>
      <c r="C39" s="40" t="s">
        <v>90</v>
      </c>
      <c r="D39" s="40">
        <v>1</v>
      </c>
      <c r="E39" s="41"/>
      <c r="F39" s="41"/>
      <c r="G39" s="41"/>
      <c r="H39" s="41">
        <v>7000000</v>
      </c>
      <c r="I39" s="40"/>
      <c r="J39" s="51">
        <f t="shared" si="5"/>
        <v>7000000</v>
      </c>
      <c r="K39" s="39"/>
      <c r="L39" s="255"/>
    </row>
    <row r="40" spans="2:12" s="26" customFormat="1" ht="11.4" hidden="1" outlineLevel="1" x14ac:dyDescent="0.25">
      <c r="B40" s="31" t="s">
        <v>103</v>
      </c>
      <c r="C40" s="40" t="s">
        <v>90</v>
      </c>
      <c r="D40" s="40">
        <v>2</v>
      </c>
      <c r="E40" s="41"/>
      <c r="F40" s="41"/>
      <c r="G40" s="41"/>
      <c r="H40" s="41">
        <v>150000</v>
      </c>
      <c r="I40" s="40"/>
      <c r="J40" s="51">
        <f t="shared" si="5"/>
        <v>300000</v>
      </c>
      <c r="K40" s="39"/>
      <c r="L40" s="255"/>
    </row>
    <row r="41" spans="2:12" s="26" customFormat="1" ht="11.4" hidden="1" outlineLevel="1" x14ac:dyDescent="0.25">
      <c r="B41" s="31" t="s">
        <v>110</v>
      </c>
      <c r="C41" s="40" t="s">
        <v>90</v>
      </c>
      <c r="D41" s="40">
        <v>2</v>
      </c>
      <c r="E41" s="41"/>
      <c r="F41" s="41"/>
      <c r="G41" s="41"/>
      <c r="H41" s="41">
        <v>1200000</v>
      </c>
      <c r="I41" s="40"/>
      <c r="J41" s="51">
        <f t="shared" si="5"/>
        <v>2400000</v>
      </c>
      <c r="K41" s="39"/>
      <c r="L41" s="255"/>
    </row>
    <row r="42" spans="2:12" s="26" customFormat="1" ht="11.4" hidden="1" outlineLevel="1" x14ac:dyDescent="0.25">
      <c r="B42" s="31" t="s">
        <v>104</v>
      </c>
      <c r="C42" s="40" t="s">
        <v>90</v>
      </c>
      <c r="D42" s="40">
        <v>45</v>
      </c>
      <c r="E42" s="41"/>
      <c r="F42" s="41"/>
      <c r="G42" s="41"/>
      <c r="H42" s="41">
        <v>55000</v>
      </c>
      <c r="I42" s="40"/>
      <c r="J42" s="51">
        <f t="shared" si="5"/>
        <v>2475000</v>
      </c>
      <c r="K42" s="39"/>
      <c r="L42" s="255"/>
    </row>
    <row r="43" spans="2:12" s="26" customFormat="1" ht="11.4" collapsed="1" x14ac:dyDescent="0.25">
      <c r="B43" s="60" t="s">
        <v>233</v>
      </c>
      <c r="C43" s="53"/>
      <c r="D43" s="53"/>
      <c r="E43" s="54"/>
      <c r="F43" s="54"/>
      <c r="G43" s="54"/>
      <c r="H43" s="55"/>
      <c r="I43" s="53"/>
      <c r="J43" s="49">
        <f>SUM(J44:J51)</f>
        <v>4062200</v>
      </c>
      <c r="K43" s="39">
        <f>+J43/J$5</f>
        <v>3.3532523667042564E-4</v>
      </c>
      <c r="L43" s="255"/>
    </row>
    <row r="44" spans="2:12" s="26" customFormat="1" ht="11.4" hidden="1" outlineLevel="1" x14ac:dyDescent="0.25">
      <c r="B44" s="31" t="s">
        <v>234</v>
      </c>
      <c r="C44" s="40" t="s">
        <v>90</v>
      </c>
      <c r="D44" s="40">
        <v>1</v>
      </c>
      <c r="E44" s="41"/>
      <c r="F44" s="41"/>
      <c r="G44" s="41"/>
      <c r="H44" s="42">
        <v>36900</v>
      </c>
      <c r="I44" s="40">
        <v>2</v>
      </c>
      <c r="J44" s="51">
        <f t="shared" ref="J44:J51" si="6">+D44*H44*I44</f>
        <v>73800</v>
      </c>
      <c r="K44" s="39"/>
      <c r="L44" s="255"/>
    </row>
    <row r="45" spans="2:12" s="26" customFormat="1" ht="11.4" hidden="1" outlineLevel="1" x14ac:dyDescent="0.25">
      <c r="B45" s="31" t="s">
        <v>111</v>
      </c>
      <c r="C45" s="40" t="s">
        <v>90</v>
      </c>
      <c r="D45" s="40">
        <v>1</v>
      </c>
      <c r="E45" s="41"/>
      <c r="F45" s="41"/>
      <c r="G45" s="41"/>
      <c r="H45" s="42">
        <v>72900</v>
      </c>
      <c r="I45" s="40">
        <v>2</v>
      </c>
      <c r="J45" s="51">
        <f t="shared" si="6"/>
        <v>145800</v>
      </c>
      <c r="K45" s="39"/>
      <c r="L45" s="255"/>
    </row>
    <row r="46" spans="2:12" s="26" customFormat="1" ht="11.4" hidden="1" outlineLevel="1" x14ac:dyDescent="0.25">
      <c r="B46" s="31" t="s">
        <v>235</v>
      </c>
      <c r="C46" s="40" t="s">
        <v>90</v>
      </c>
      <c r="D46" s="40">
        <v>1</v>
      </c>
      <c r="E46" s="41"/>
      <c r="F46" s="41"/>
      <c r="G46" s="41"/>
      <c r="H46" s="42">
        <v>399900</v>
      </c>
      <c r="I46" s="40">
        <v>2</v>
      </c>
      <c r="J46" s="51">
        <f t="shared" si="6"/>
        <v>799800</v>
      </c>
      <c r="K46" s="39"/>
      <c r="L46" s="255"/>
    </row>
    <row r="47" spans="2:12" s="26" customFormat="1" ht="11.4" hidden="1" outlineLevel="1" x14ac:dyDescent="0.25">
      <c r="B47" s="31" t="s">
        <v>236</v>
      </c>
      <c r="C47" s="40" t="s">
        <v>90</v>
      </c>
      <c r="D47" s="40">
        <v>1</v>
      </c>
      <c r="E47" s="41"/>
      <c r="F47" s="41"/>
      <c r="G47" s="41"/>
      <c r="H47" s="42">
        <v>580900</v>
      </c>
      <c r="I47" s="40">
        <v>2</v>
      </c>
      <c r="J47" s="51">
        <f t="shared" si="6"/>
        <v>1161800</v>
      </c>
      <c r="K47" s="39"/>
      <c r="L47" s="255"/>
    </row>
    <row r="48" spans="2:12" s="26" customFormat="1" ht="11.4" hidden="1" outlineLevel="1" x14ac:dyDescent="0.25">
      <c r="B48" s="31" t="s">
        <v>237</v>
      </c>
      <c r="C48" s="40" t="s">
        <v>90</v>
      </c>
      <c r="D48" s="40">
        <v>2</v>
      </c>
      <c r="E48" s="41"/>
      <c r="F48" s="41"/>
      <c r="G48" s="41"/>
      <c r="H48" s="42">
        <v>15900</v>
      </c>
      <c r="I48" s="40">
        <v>2</v>
      </c>
      <c r="J48" s="51">
        <f t="shared" si="6"/>
        <v>63600</v>
      </c>
      <c r="K48" s="39"/>
      <c r="L48" s="255"/>
    </row>
    <row r="49" spans="2:12" s="26" customFormat="1" ht="11.4" hidden="1" outlineLevel="1" x14ac:dyDescent="0.25">
      <c r="B49" s="31" t="s">
        <v>112</v>
      </c>
      <c r="C49" s="40" t="s">
        <v>90</v>
      </c>
      <c r="D49" s="40">
        <v>2</v>
      </c>
      <c r="E49" s="41"/>
      <c r="F49" s="41"/>
      <c r="G49" s="41"/>
      <c r="H49" s="42">
        <v>33900</v>
      </c>
      <c r="I49" s="40">
        <v>2</v>
      </c>
      <c r="J49" s="51">
        <f t="shared" si="6"/>
        <v>135600</v>
      </c>
      <c r="K49" s="39"/>
      <c r="L49" s="255"/>
    </row>
    <row r="50" spans="2:12" s="26" customFormat="1" ht="11.4" hidden="1" outlineLevel="1" x14ac:dyDescent="0.25">
      <c r="B50" s="31" t="s">
        <v>113</v>
      </c>
      <c r="C50" s="40" t="s">
        <v>90</v>
      </c>
      <c r="D50" s="40">
        <v>2</v>
      </c>
      <c r="E50" s="41"/>
      <c r="F50" s="41"/>
      <c r="G50" s="41"/>
      <c r="H50" s="42">
        <v>400000</v>
      </c>
      <c r="I50" s="40">
        <v>2</v>
      </c>
      <c r="J50" s="51">
        <f t="shared" si="6"/>
        <v>1600000</v>
      </c>
      <c r="K50" s="39"/>
      <c r="L50" s="255"/>
    </row>
    <row r="51" spans="2:12" s="26" customFormat="1" ht="11.4" hidden="1" outlineLevel="1" x14ac:dyDescent="0.25">
      <c r="B51" s="61" t="s">
        <v>114</v>
      </c>
      <c r="C51" s="33" t="s">
        <v>90</v>
      </c>
      <c r="D51" s="33">
        <v>1</v>
      </c>
      <c r="E51" s="62"/>
      <c r="F51" s="58"/>
      <c r="G51" s="35"/>
      <c r="H51" s="44">
        <v>40900</v>
      </c>
      <c r="I51" s="33">
        <v>2</v>
      </c>
      <c r="J51" s="51">
        <f t="shared" si="6"/>
        <v>81800</v>
      </c>
      <c r="K51" s="39"/>
      <c r="L51" s="255"/>
    </row>
    <row r="52" spans="2:12" s="26" customFormat="1" ht="11.4" collapsed="1" x14ac:dyDescent="0.25">
      <c r="B52" s="47" t="s">
        <v>238</v>
      </c>
      <c r="C52" s="53"/>
      <c r="D52" s="53"/>
      <c r="E52" s="54"/>
      <c r="F52" s="54"/>
      <c r="G52" s="54"/>
      <c r="H52" s="55"/>
      <c r="I52" s="53"/>
      <c r="J52" s="49">
        <f>SUM(J53:J54)</f>
        <v>6800000</v>
      </c>
      <c r="K52" s="39">
        <f>+J52/J$5</f>
        <v>5.6132430932964749E-4</v>
      </c>
      <c r="L52" s="255"/>
    </row>
    <row r="53" spans="2:12" s="26" customFormat="1" ht="11.4" hidden="1" outlineLevel="1" x14ac:dyDescent="0.25">
      <c r="B53" s="31" t="s">
        <v>115</v>
      </c>
      <c r="C53" s="40" t="s">
        <v>90</v>
      </c>
      <c r="D53" s="40">
        <v>1</v>
      </c>
      <c r="E53" s="41"/>
      <c r="F53" s="41"/>
      <c r="G53" s="41"/>
      <c r="H53" s="42">
        <v>300000</v>
      </c>
      <c r="I53" s="40">
        <v>8</v>
      </c>
      <c r="J53" s="51">
        <f t="shared" ref="J53:J54" si="7">+D53*H53*I53</f>
        <v>2400000</v>
      </c>
      <c r="K53" s="39"/>
      <c r="L53" s="255"/>
    </row>
    <row r="54" spans="2:12" s="26" customFormat="1" ht="11.4" hidden="1" outlineLevel="1" x14ac:dyDescent="0.25">
      <c r="B54" s="31" t="s">
        <v>239</v>
      </c>
      <c r="C54" s="40" t="s">
        <v>90</v>
      </c>
      <c r="D54" s="40">
        <v>1</v>
      </c>
      <c r="E54" s="41"/>
      <c r="F54" s="41"/>
      <c r="G54" s="41"/>
      <c r="H54" s="42">
        <v>550000</v>
      </c>
      <c r="I54" s="40">
        <v>8</v>
      </c>
      <c r="J54" s="51">
        <f t="shared" si="7"/>
        <v>4400000</v>
      </c>
      <c r="K54" s="39"/>
      <c r="L54" s="255"/>
    </row>
    <row r="55" spans="2:12" s="26" customFormat="1" ht="11.4" collapsed="1" x14ac:dyDescent="0.25">
      <c r="B55" s="47" t="s">
        <v>117</v>
      </c>
      <c r="C55" s="53"/>
      <c r="D55" s="53"/>
      <c r="E55" s="54"/>
      <c r="F55" s="54"/>
      <c r="G55" s="54"/>
      <c r="H55" s="55"/>
      <c r="I55" s="53"/>
      <c r="J55" s="49">
        <f>SUM(J56:J57)</f>
        <v>6175000</v>
      </c>
      <c r="K55" s="39">
        <f>+J55/J$5</f>
        <v>5.0973200148684899E-4</v>
      </c>
      <c r="L55" s="255"/>
    </row>
    <row r="56" spans="2:12" s="26" customFormat="1" ht="14.25" hidden="1" customHeight="1" outlineLevel="1" x14ac:dyDescent="0.25">
      <c r="B56" s="43" t="s">
        <v>240</v>
      </c>
      <c r="C56" s="40" t="s">
        <v>90</v>
      </c>
      <c r="D56" s="40">
        <v>1</v>
      </c>
      <c r="E56" s="41"/>
      <c r="F56" s="41"/>
      <c r="G56" s="41"/>
      <c r="H56" s="42">
        <v>5500000</v>
      </c>
      <c r="I56" s="40">
        <v>1</v>
      </c>
      <c r="J56" s="45">
        <f t="shared" ref="J56:J57" si="8">+H56*I56</f>
        <v>5500000</v>
      </c>
      <c r="K56" s="39"/>
      <c r="L56" s="255"/>
    </row>
    <row r="57" spans="2:12" s="26" customFormat="1" ht="14.25" hidden="1" customHeight="1" outlineLevel="1" x14ac:dyDescent="0.25">
      <c r="B57" s="43" t="s">
        <v>241</v>
      </c>
      <c r="C57" s="40" t="s">
        <v>90</v>
      </c>
      <c r="D57" s="40">
        <v>1</v>
      </c>
      <c r="E57" s="41"/>
      <c r="F57" s="41"/>
      <c r="G57" s="41"/>
      <c r="H57" s="42">
        <v>675000</v>
      </c>
      <c r="I57" s="40">
        <v>1</v>
      </c>
      <c r="J57" s="45">
        <f t="shared" si="8"/>
        <v>675000</v>
      </c>
      <c r="K57" s="39"/>
      <c r="L57" s="255"/>
    </row>
    <row r="58" spans="2:12" s="26" customFormat="1" ht="11.4" collapsed="1" x14ac:dyDescent="0.25">
      <c r="B58" s="63" t="s">
        <v>223</v>
      </c>
      <c r="C58" s="33"/>
      <c r="D58" s="33" t="s">
        <v>118</v>
      </c>
      <c r="E58" s="64" t="s">
        <v>119</v>
      </c>
      <c r="F58" s="64" t="s">
        <v>224</v>
      </c>
      <c r="G58" s="64"/>
      <c r="H58" s="33"/>
      <c r="I58" s="33"/>
      <c r="J58" s="65">
        <f>SUM(J59:J63)</f>
        <v>192978561.94641501</v>
      </c>
      <c r="K58" s="39">
        <f>+J58/J$5</f>
        <v>1.5929934999999999E-2</v>
      </c>
      <c r="L58" s="255"/>
    </row>
    <row r="59" spans="2:12" s="26" customFormat="1" ht="11.4" hidden="1" outlineLevel="1" x14ac:dyDescent="0.25">
      <c r="B59" s="67" t="s">
        <v>121</v>
      </c>
      <c r="C59" s="68"/>
      <c r="D59" s="35">
        <v>0.2</v>
      </c>
      <c r="E59" s="34">
        <v>4.9103139013452922E-3</v>
      </c>
      <c r="F59" s="64">
        <f>ROUND(365*((16/12)+0.5),0)</f>
        <v>669</v>
      </c>
      <c r="G59" s="64"/>
      <c r="H59" s="44">
        <f>+J$5</f>
        <v>12114209000</v>
      </c>
      <c r="I59" s="33"/>
      <c r="J59" s="45">
        <f>(H59*D59*E59*(F59/365))*1.19</f>
        <v>25948635.678000003</v>
      </c>
      <c r="K59" s="36"/>
      <c r="L59" s="106"/>
    </row>
    <row r="60" spans="2:12" s="26" customFormat="1" ht="11.4" hidden="1" outlineLevel="1" x14ac:dyDescent="0.25">
      <c r="B60" s="67" t="s">
        <v>122</v>
      </c>
      <c r="C60" s="68"/>
      <c r="D60" s="35">
        <v>0.1</v>
      </c>
      <c r="E60" s="34">
        <v>3.3477560050568906E-3</v>
      </c>
      <c r="F60" s="64">
        <f>ROUND(365*((16/12)+3),0)</f>
        <v>1582</v>
      </c>
      <c r="G60" s="64"/>
      <c r="H60" s="44">
        <f t="shared" ref="H60:H63" si="9">+J$5</f>
        <v>12114209000</v>
      </c>
      <c r="I60" s="33"/>
      <c r="J60" s="45">
        <f t="shared" ref="J60:J63" si="10">(H60*D60*E60*(F60/365))*1.19</f>
        <v>20917483.538210005</v>
      </c>
      <c r="K60" s="36"/>
      <c r="L60" s="106"/>
    </row>
    <row r="61" spans="2:12" s="26" customFormat="1" ht="11.4" hidden="1" outlineLevel="1" x14ac:dyDescent="0.25">
      <c r="B61" s="67" t="s">
        <v>123</v>
      </c>
      <c r="C61" s="68"/>
      <c r="D61" s="35">
        <v>0.2</v>
      </c>
      <c r="E61" s="34">
        <v>9.4723183391003465E-4</v>
      </c>
      <c r="F61" s="64">
        <f>ROUND(365*((16/12)+5),0)</f>
        <v>2312</v>
      </c>
      <c r="G61" s="64"/>
      <c r="H61" s="44">
        <f t="shared" si="9"/>
        <v>12114209000</v>
      </c>
      <c r="I61" s="33"/>
      <c r="J61" s="45">
        <f t="shared" si="10"/>
        <v>17299090.452</v>
      </c>
      <c r="K61" s="36"/>
      <c r="L61" s="106"/>
    </row>
    <row r="62" spans="2:12" s="26" customFormat="1" ht="15" hidden="1" customHeight="1" outlineLevel="1" x14ac:dyDescent="0.25">
      <c r="B62" s="69" t="s">
        <v>242</v>
      </c>
      <c r="C62" s="68"/>
      <c r="D62" s="35">
        <v>0.05</v>
      </c>
      <c r="E62" s="34">
        <v>6.3781314168377826E-3</v>
      </c>
      <c r="F62" s="64">
        <f>ROUND(365*((16/12)+0),0)</f>
        <v>487</v>
      </c>
      <c r="G62" s="64"/>
      <c r="H62" s="44">
        <f t="shared" si="9"/>
        <v>12114209000</v>
      </c>
      <c r="I62" s="33"/>
      <c r="J62" s="45">
        <f t="shared" si="10"/>
        <v>6133969.1561050005</v>
      </c>
      <c r="K62" s="36"/>
      <c r="L62" s="106"/>
    </row>
    <row r="63" spans="2:12" s="26" customFormat="1" ht="15" hidden="1" customHeight="1" outlineLevel="1" x14ac:dyDescent="0.25">
      <c r="B63" s="67" t="s">
        <v>124</v>
      </c>
      <c r="C63" s="68"/>
      <c r="D63" s="35">
        <v>1</v>
      </c>
      <c r="E63" s="34">
        <v>5.1087993421052632E-3</v>
      </c>
      <c r="F63" s="64">
        <f>ROUND(365*(20/12),0)</f>
        <v>608</v>
      </c>
      <c r="G63" s="64"/>
      <c r="H63" s="44">
        <f t="shared" si="9"/>
        <v>12114209000</v>
      </c>
      <c r="I63" s="33"/>
      <c r="J63" s="45">
        <f t="shared" si="10"/>
        <v>122679383.1221</v>
      </c>
      <c r="K63" s="36"/>
      <c r="L63" s="106"/>
    </row>
    <row r="64" spans="2:12" s="26" customFormat="1" ht="11.4" collapsed="1" x14ac:dyDescent="0.25">
      <c r="B64" s="63" t="s">
        <v>125</v>
      </c>
      <c r="C64" s="33"/>
      <c r="D64" s="33"/>
      <c r="E64" s="64"/>
      <c r="F64" s="64"/>
      <c r="G64" s="64"/>
      <c r="H64" s="70"/>
      <c r="I64" s="33"/>
      <c r="J64" s="65">
        <f>SUM(J65:J65)</f>
        <v>48456836</v>
      </c>
      <c r="K64" s="39">
        <f>+J64/J$5</f>
        <v>4.0000000000000001E-3</v>
      </c>
      <c r="L64" s="255"/>
    </row>
    <row r="65" spans="2:12" s="26" customFormat="1" ht="11.4" hidden="1" outlineLevel="1" x14ac:dyDescent="0.25">
      <c r="B65" s="32" t="s">
        <v>126</v>
      </c>
      <c r="C65" s="33" t="s">
        <v>127</v>
      </c>
      <c r="D65" s="34">
        <v>4.0000000000000001E-3</v>
      </c>
      <c r="E65" s="35"/>
      <c r="F65" s="36"/>
      <c r="G65" s="36"/>
      <c r="H65" s="44">
        <f>+J$5</f>
        <v>12114209000</v>
      </c>
      <c r="I65" s="33"/>
      <c r="J65" s="38">
        <f>+H65*D65</f>
        <v>48456836</v>
      </c>
      <c r="K65" s="36"/>
      <c r="L65" s="106"/>
    </row>
    <row r="66" spans="2:12" s="26" customFormat="1" ht="14.25" hidden="1" customHeight="1" outlineLevel="1" x14ac:dyDescent="0.25">
      <c r="B66" s="43"/>
      <c r="C66" s="40"/>
      <c r="D66" s="40"/>
      <c r="E66" s="41"/>
      <c r="F66" s="41"/>
      <c r="G66" s="41"/>
      <c r="H66" s="42"/>
      <c r="I66" s="40"/>
      <c r="J66" s="45"/>
      <c r="K66" s="39"/>
      <c r="L66" s="255"/>
    </row>
    <row r="67" spans="2:12" s="28" customFormat="1" ht="20.100000000000001" customHeight="1" x14ac:dyDescent="0.3">
      <c r="B67" s="231" t="s">
        <v>243</v>
      </c>
      <c r="C67" s="232"/>
      <c r="D67" s="232"/>
      <c r="E67" s="233"/>
      <c r="F67" s="233"/>
      <c r="G67" s="233"/>
      <c r="H67" s="232"/>
      <c r="I67" s="232"/>
      <c r="J67" s="234">
        <f>+J68+J79+J124</f>
        <v>1018605243.5612267</v>
      </c>
      <c r="K67" s="235">
        <f>+J67/J$5</f>
        <v>8.4083512473759267E-2</v>
      </c>
      <c r="L67" s="254"/>
    </row>
    <row r="68" spans="2:12" s="26" customFormat="1" ht="11.4" collapsed="1" x14ac:dyDescent="0.25">
      <c r="B68" s="63" t="s">
        <v>128</v>
      </c>
      <c r="C68" s="33"/>
      <c r="D68" s="33"/>
      <c r="E68" s="71"/>
      <c r="F68" s="72"/>
      <c r="G68" s="73"/>
      <c r="H68" s="33"/>
      <c r="I68" s="40"/>
      <c r="J68" s="65">
        <f>SUM(J69:J78)</f>
        <v>242023558.89232004</v>
      </c>
      <c r="K68" s="39">
        <f>+J68/J5</f>
        <v>1.997848632893159E-2</v>
      </c>
      <c r="L68" s="255"/>
    </row>
    <row r="69" spans="2:12" s="26" customFormat="1" ht="11.4" hidden="1" outlineLevel="1" x14ac:dyDescent="0.25">
      <c r="B69" s="67" t="s">
        <v>374</v>
      </c>
      <c r="C69" s="33" t="s">
        <v>116</v>
      </c>
      <c r="D69" s="33">
        <v>1</v>
      </c>
      <c r="E69" s="62">
        <v>0.2</v>
      </c>
      <c r="F69" s="58">
        <v>6057786</v>
      </c>
      <c r="G69" s="35">
        <f t="shared" ref="G69:G78" si="11">$K$1</f>
        <v>0.65639999999999998</v>
      </c>
      <c r="H69" s="44">
        <f>+F69*(1+G69)*E69</f>
        <v>2006823.34608</v>
      </c>
      <c r="I69" s="33">
        <v>4</v>
      </c>
      <c r="J69" s="45">
        <f>+H69*I69</f>
        <v>8027293.3843200002</v>
      </c>
      <c r="K69" s="39"/>
      <c r="L69" s="255"/>
    </row>
    <row r="70" spans="2:12" s="26" customFormat="1" ht="11.4" hidden="1" outlineLevel="1" x14ac:dyDescent="0.25">
      <c r="B70" s="67" t="s">
        <v>279</v>
      </c>
      <c r="C70" s="33" t="s">
        <v>116</v>
      </c>
      <c r="D70" s="33">
        <v>1</v>
      </c>
      <c r="E70" s="62">
        <v>0.2</v>
      </c>
      <c r="F70" s="58">
        <v>7201889</v>
      </c>
      <c r="G70" s="35">
        <f t="shared" si="11"/>
        <v>0.65639999999999998</v>
      </c>
      <c r="H70" s="44">
        <f t="shared" ref="H70:H78" si="12">+F70*(1+G70)*E70</f>
        <v>2385841.78792</v>
      </c>
      <c r="I70" s="33">
        <v>10</v>
      </c>
      <c r="J70" s="45">
        <f t="shared" ref="J70:J78" si="13">+H70*I70</f>
        <v>23858417.8792</v>
      </c>
      <c r="K70" s="39"/>
      <c r="L70" s="255"/>
    </row>
    <row r="71" spans="2:12" s="26" customFormat="1" ht="11.4" hidden="1" outlineLevel="1" x14ac:dyDescent="0.25">
      <c r="B71" s="67" t="s">
        <v>278</v>
      </c>
      <c r="C71" s="33" t="s">
        <v>116</v>
      </c>
      <c r="D71" s="33">
        <v>1</v>
      </c>
      <c r="E71" s="62">
        <v>0.2</v>
      </c>
      <c r="F71" s="58">
        <v>4879392</v>
      </c>
      <c r="G71" s="35">
        <f t="shared" si="11"/>
        <v>0.65639999999999998</v>
      </c>
      <c r="H71" s="44">
        <f t="shared" si="12"/>
        <v>1616444.9817600001</v>
      </c>
      <c r="I71" s="33">
        <v>12</v>
      </c>
      <c r="J71" s="45">
        <f t="shared" si="13"/>
        <v>19397339.781120002</v>
      </c>
      <c r="K71" s="39"/>
      <c r="L71" s="255"/>
    </row>
    <row r="72" spans="2:12" s="26" customFormat="1" ht="11.4" hidden="1" outlineLevel="1" x14ac:dyDescent="0.25">
      <c r="B72" s="67" t="s">
        <v>129</v>
      </c>
      <c r="C72" s="33" t="s">
        <v>116</v>
      </c>
      <c r="D72" s="33">
        <v>1</v>
      </c>
      <c r="E72" s="62">
        <v>0.2</v>
      </c>
      <c r="F72" s="58">
        <v>4879392</v>
      </c>
      <c r="G72" s="35">
        <f t="shared" si="11"/>
        <v>0.65639999999999998</v>
      </c>
      <c r="H72" s="44">
        <f t="shared" si="12"/>
        <v>1616444.9817600001</v>
      </c>
      <c r="I72" s="33">
        <v>12</v>
      </c>
      <c r="J72" s="45">
        <f t="shared" si="13"/>
        <v>19397339.781120002</v>
      </c>
      <c r="K72" s="39"/>
      <c r="L72" s="255"/>
    </row>
    <row r="73" spans="2:12" s="26" customFormat="1" ht="11.4" hidden="1" outlineLevel="1" x14ac:dyDescent="0.25">
      <c r="B73" s="67" t="s">
        <v>277</v>
      </c>
      <c r="C73" s="33" t="s">
        <v>116</v>
      </c>
      <c r="D73" s="33">
        <v>1</v>
      </c>
      <c r="E73" s="62">
        <v>0.2</v>
      </c>
      <c r="F73" s="58">
        <v>4879392</v>
      </c>
      <c r="G73" s="35">
        <f t="shared" si="11"/>
        <v>0.65639999999999998</v>
      </c>
      <c r="H73" s="44">
        <f t="shared" si="12"/>
        <v>1616444.9817600001</v>
      </c>
      <c r="I73" s="33">
        <v>4</v>
      </c>
      <c r="J73" s="45">
        <f t="shared" si="13"/>
        <v>6465779.9270400004</v>
      </c>
      <c r="K73" s="39"/>
      <c r="L73" s="255"/>
    </row>
    <row r="74" spans="2:12" s="26" customFormat="1" ht="11.4" hidden="1" outlineLevel="1" x14ac:dyDescent="0.25">
      <c r="B74" s="67" t="s">
        <v>276</v>
      </c>
      <c r="C74" s="33" t="s">
        <v>116</v>
      </c>
      <c r="D74" s="33">
        <v>1</v>
      </c>
      <c r="E74" s="62">
        <v>0.2</v>
      </c>
      <c r="F74" s="58">
        <v>4879392</v>
      </c>
      <c r="G74" s="35">
        <f t="shared" si="11"/>
        <v>0.65639999999999998</v>
      </c>
      <c r="H74" s="44">
        <f t="shared" si="12"/>
        <v>1616444.9817600001</v>
      </c>
      <c r="I74" s="33">
        <v>18</v>
      </c>
      <c r="J74" s="45">
        <f t="shared" si="13"/>
        <v>29096009.671680003</v>
      </c>
      <c r="K74" s="39"/>
      <c r="L74" s="255"/>
    </row>
    <row r="75" spans="2:12" s="26" customFormat="1" ht="11.4" hidden="1" outlineLevel="1" x14ac:dyDescent="0.25">
      <c r="B75" s="67" t="s">
        <v>244</v>
      </c>
      <c r="C75" s="33" t="s">
        <v>116</v>
      </c>
      <c r="D75" s="33">
        <v>1</v>
      </c>
      <c r="E75" s="62">
        <v>0.2</v>
      </c>
      <c r="F75" s="58">
        <v>4879392</v>
      </c>
      <c r="G75" s="35">
        <f t="shared" si="11"/>
        <v>0.65639999999999998</v>
      </c>
      <c r="H75" s="44">
        <f t="shared" si="12"/>
        <v>1616444.9817600001</v>
      </c>
      <c r="I75" s="33">
        <v>18</v>
      </c>
      <c r="J75" s="45">
        <f t="shared" si="13"/>
        <v>29096009.671680003</v>
      </c>
      <c r="K75" s="39"/>
      <c r="L75" s="255"/>
    </row>
    <row r="76" spans="2:12" s="26" customFormat="1" ht="11.4" hidden="1" outlineLevel="1" x14ac:dyDescent="0.25">
      <c r="B76" s="67" t="s">
        <v>186</v>
      </c>
      <c r="C76" s="33" t="s">
        <v>116</v>
      </c>
      <c r="D76" s="33">
        <v>1</v>
      </c>
      <c r="E76" s="62">
        <v>0.2</v>
      </c>
      <c r="F76" s="58">
        <v>4879392</v>
      </c>
      <c r="G76" s="35">
        <f t="shared" si="11"/>
        <v>0.65639999999999998</v>
      </c>
      <c r="H76" s="44">
        <f t="shared" si="12"/>
        <v>1616444.9817600001</v>
      </c>
      <c r="I76" s="33">
        <v>22</v>
      </c>
      <c r="J76" s="45">
        <f t="shared" si="13"/>
        <v>35561789.598719999</v>
      </c>
      <c r="K76" s="39"/>
      <c r="L76" s="255"/>
    </row>
    <row r="77" spans="2:12" s="26" customFormat="1" ht="11.4" hidden="1" outlineLevel="1" x14ac:dyDescent="0.25">
      <c r="B77" s="67" t="s">
        <v>275</v>
      </c>
      <c r="C77" s="33" t="s">
        <v>116</v>
      </c>
      <c r="D77" s="33">
        <v>1</v>
      </c>
      <c r="E77" s="62">
        <v>0.2</v>
      </c>
      <c r="F77" s="58">
        <v>4879392</v>
      </c>
      <c r="G77" s="35">
        <f t="shared" si="11"/>
        <v>0.65639999999999998</v>
      </c>
      <c r="H77" s="44">
        <f t="shared" si="12"/>
        <v>1616444.9817600001</v>
      </c>
      <c r="I77" s="33">
        <v>22</v>
      </c>
      <c r="J77" s="45">
        <f t="shared" si="13"/>
        <v>35561789.598719999</v>
      </c>
      <c r="K77" s="39"/>
      <c r="L77" s="255"/>
    </row>
    <row r="78" spans="2:12" s="26" customFormat="1" ht="11.4" hidden="1" outlineLevel="1" x14ac:dyDescent="0.25">
      <c r="B78" s="67" t="s">
        <v>274</v>
      </c>
      <c r="C78" s="33" t="s">
        <v>116</v>
      </c>
      <c r="D78" s="33">
        <v>1</v>
      </c>
      <c r="E78" s="62">
        <v>0.2</v>
      </c>
      <c r="F78" s="58">
        <v>4879392</v>
      </c>
      <c r="G78" s="35">
        <f t="shared" si="11"/>
        <v>0.65639999999999998</v>
      </c>
      <c r="H78" s="44">
        <f t="shared" si="12"/>
        <v>1616444.9817600001</v>
      </c>
      <c r="I78" s="33">
        <v>22</v>
      </c>
      <c r="J78" s="45">
        <f t="shared" si="13"/>
        <v>35561789.598719999</v>
      </c>
      <c r="K78" s="39"/>
      <c r="L78" s="255"/>
    </row>
    <row r="79" spans="2:12" s="26" customFormat="1" ht="11.4" collapsed="1" x14ac:dyDescent="0.25">
      <c r="B79" s="63" t="s">
        <v>130</v>
      </c>
      <c r="C79" s="33"/>
      <c r="D79" s="74"/>
      <c r="E79" s="71"/>
      <c r="F79" s="71"/>
      <c r="G79" s="71"/>
      <c r="H79" s="70"/>
      <c r="I79" s="33"/>
      <c r="J79" s="65">
        <f>J80+J81+J87+J92+J95+J97+J98+J99+J100+J101+J102+J103+J123</f>
        <v>479597098.33333337</v>
      </c>
      <c r="K79" s="39">
        <f>+J79/$J$5</f>
        <v>3.9589633820361972E-2</v>
      </c>
      <c r="L79" s="255"/>
    </row>
    <row r="80" spans="2:12" s="26" customFormat="1" ht="11.4" hidden="1" outlineLevel="1" x14ac:dyDescent="0.25">
      <c r="B80" s="67" t="s">
        <v>131</v>
      </c>
      <c r="C80" s="40" t="s">
        <v>116</v>
      </c>
      <c r="D80" s="40">
        <v>1</v>
      </c>
      <c r="E80" s="71"/>
      <c r="F80" s="71"/>
      <c r="G80" s="71"/>
      <c r="H80" s="44">
        <v>983333.33333333337</v>
      </c>
      <c r="I80" s="33">
        <v>19</v>
      </c>
      <c r="J80" s="51">
        <f>+D80*H80*I80</f>
        <v>18683333.333333336</v>
      </c>
      <c r="K80" s="39"/>
      <c r="L80" s="255"/>
    </row>
    <row r="81" spans="2:12" s="26" customFormat="1" ht="11.4" hidden="1" outlineLevel="1" x14ac:dyDescent="0.25">
      <c r="B81" s="67" t="s">
        <v>245</v>
      </c>
      <c r="C81" s="33"/>
      <c r="D81" s="75"/>
      <c r="E81" s="71"/>
      <c r="F81" s="71"/>
      <c r="G81" s="71"/>
      <c r="H81" s="44"/>
      <c r="I81" s="37"/>
      <c r="J81" s="51">
        <f>SUM(J82:J86)</f>
        <v>3356000</v>
      </c>
      <c r="K81" s="39"/>
      <c r="L81" s="255"/>
    </row>
    <row r="82" spans="2:12" s="26" customFormat="1" ht="11.4" hidden="1" outlineLevel="1" x14ac:dyDescent="0.25">
      <c r="B82" s="66" t="s">
        <v>132</v>
      </c>
      <c r="C82" s="33" t="s">
        <v>90</v>
      </c>
      <c r="D82" s="75">
        <v>4</v>
      </c>
      <c r="E82" s="71"/>
      <c r="F82" s="71"/>
      <c r="G82" s="71"/>
      <c r="H82" s="44">
        <v>190000</v>
      </c>
      <c r="I82" s="37">
        <v>1</v>
      </c>
      <c r="J82" s="51">
        <f>+D82*H82*I82</f>
        <v>760000</v>
      </c>
      <c r="K82" s="39"/>
      <c r="L82" s="255"/>
    </row>
    <row r="83" spans="2:12" s="26" customFormat="1" ht="11.4" hidden="1" outlineLevel="1" x14ac:dyDescent="0.25">
      <c r="B83" s="66" t="s">
        <v>133</v>
      </c>
      <c r="C83" s="33" t="s">
        <v>90</v>
      </c>
      <c r="D83" s="75">
        <v>1</v>
      </c>
      <c r="E83" s="71"/>
      <c r="F83" s="71"/>
      <c r="G83" s="71"/>
      <c r="H83" s="44">
        <v>940000</v>
      </c>
      <c r="I83" s="37">
        <v>1</v>
      </c>
      <c r="J83" s="51">
        <f t="shared" ref="J83:J86" si="14">+D83*H83*I83</f>
        <v>940000</v>
      </c>
      <c r="K83" s="39"/>
      <c r="L83" s="255"/>
    </row>
    <row r="84" spans="2:12" s="26" customFormat="1" ht="11.4" hidden="1" outlineLevel="1" x14ac:dyDescent="0.25">
      <c r="B84" s="66" t="s">
        <v>134</v>
      </c>
      <c r="C84" s="33" t="s">
        <v>90</v>
      </c>
      <c r="D84" s="75">
        <v>4</v>
      </c>
      <c r="E84" s="71"/>
      <c r="F84" s="71"/>
      <c r="G84" s="71"/>
      <c r="H84" s="44">
        <v>182000</v>
      </c>
      <c r="I84" s="37">
        <v>1</v>
      </c>
      <c r="J84" s="51">
        <f t="shared" si="14"/>
        <v>728000</v>
      </c>
      <c r="K84" s="39"/>
      <c r="L84" s="255"/>
    </row>
    <row r="85" spans="2:12" s="26" customFormat="1" ht="11.4" hidden="1" outlineLevel="1" x14ac:dyDescent="0.25">
      <c r="B85" s="66" t="s">
        <v>135</v>
      </c>
      <c r="C85" s="33" t="s">
        <v>90</v>
      </c>
      <c r="D85" s="75">
        <v>4</v>
      </c>
      <c r="E85" s="71"/>
      <c r="F85" s="71"/>
      <c r="G85" s="71"/>
      <c r="H85" s="44">
        <v>182000</v>
      </c>
      <c r="I85" s="37">
        <v>1</v>
      </c>
      <c r="J85" s="51">
        <f t="shared" si="14"/>
        <v>728000</v>
      </c>
      <c r="K85" s="39"/>
      <c r="L85" s="255"/>
    </row>
    <row r="86" spans="2:12" s="26" customFormat="1" ht="11.4" hidden="1" outlineLevel="1" x14ac:dyDescent="0.25">
      <c r="B86" s="66" t="s">
        <v>136</v>
      </c>
      <c r="C86" s="33" t="s">
        <v>90</v>
      </c>
      <c r="D86" s="75">
        <v>1</v>
      </c>
      <c r="E86" s="71"/>
      <c r="F86" s="71"/>
      <c r="G86" s="71"/>
      <c r="H86" s="44">
        <v>200000</v>
      </c>
      <c r="I86" s="37">
        <v>1</v>
      </c>
      <c r="J86" s="51">
        <f t="shared" si="14"/>
        <v>200000</v>
      </c>
      <c r="K86" s="39"/>
      <c r="L86" s="255"/>
    </row>
    <row r="87" spans="2:12" s="26" customFormat="1" ht="11.4" hidden="1" outlineLevel="1" x14ac:dyDescent="0.25">
      <c r="B87" s="67" t="s">
        <v>137</v>
      </c>
      <c r="C87" s="33"/>
      <c r="D87" s="75"/>
      <c r="E87" s="71"/>
      <c r="F87" s="71"/>
      <c r="G87" s="71"/>
      <c r="H87" s="44"/>
      <c r="I87" s="37"/>
      <c r="J87" s="51">
        <f>SUM(J88:J91)</f>
        <v>15800000</v>
      </c>
      <c r="K87" s="39"/>
      <c r="L87" s="255"/>
    </row>
    <row r="88" spans="2:12" s="26" customFormat="1" ht="11.4" hidden="1" outlineLevel="1" x14ac:dyDescent="0.25">
      <c r="B88" s="66" t="s">
        <v>281</v>
      </c>
      <c r="C88" s="33" t="s">
        <v>138</v>
      </c>
      <c r="D88" s="75">
        <v>1</v>
      </c>
      <c r="E88" s="71"/>
      <c r="F88" s="71"/>
      <c r="G88" s="71"/>
      <c r="H88" s="44">
        <v>3300000</v>
      </c>
      <c r="I88" s="37">
        <v>1</v>
      </c>
      <c r="J88" s="51">
        <f t="shared" ref="J88:J94" si="15">+D88*H88*I88</f>
        <v>3300000</v>
      </c>
      <c r="K88" s="39"/>
      <c r="L88" s="255"/>
    </row>
    <row r="89" spans="2:12" s="26" customFormat="1" ht="11.4" hidden="1" outlineLevel="1" x14ac:dyDescent="0.25">
      <c r="B89" s="66" t="s">
        <v>280</v>
      </c>
      <c r="C89" s="33" t="s">
        <v>138</v>
      </c>
      <c r="D89" s="75">
        <v>1</v>
      </c>
      <c r="E89" s="71"/>
      <c r="F89" s="71"/>
      <c r="G89" s="71"/>
      <c r="H89" s="44">
        <v>2500000</v>
      </c>
      <c r="I89" s="37">
        <v>1</v>
      </c>
      <c r="J89" s="51">
        <f t="shared" si="15"/>
        <v>2500000</v>
      </c>
      <c r="K89" s="39"/>
      <c r="L89" s="255"/>
    </row>
    <row r="90" spans="2:12" s="26" customFormat="1" ht="11.4" hidden="1" outlineLevel="1" x14ac:dyDescent="0.25">
      <c r="B90" s="66" t="s">
        <v>246</v>
      </c>
      <c r="C90" s="33" t="s">
        <v>138</v>
      </c>
      <c r="D90" s="75">
        <v>0</v>
      </c>
      <c r="E90" s="71"/>
      <c r="F90" s="71"/>
      <c r="G90" s="71"/>
      <c r="H90" s="44">
        <v>750000</v>
      </c>
      <c r="I90" s="37">
        <v>1</v>
      </c>
      <c r="J90" s="51">
        <f t="shared" si="15"/>
        <v>0</v>
      </c>
      <c r="K90" s="39"/>
      <c r="L90" s="255"/>
    </row>
    <row r="91" spans="2:12" s="26" customFormat="1" ht="24.6" hidden="1" customHeight="1" outlineLevel="1" x14ac:dyDescent="0.25">
      <c r="B91" s="76" t="s">
        <v>247</v>
      </c>
      <c r="C91" s="33" t="s">
        <v>138</v>
      </c>
      <c r="D91" s="75">
        <v>1</v>
      </c>
      <c r="E91" s="71"/>
      <c r="F91" s="71"/>
      <c r="G91" s="71"/>
      <c r="H91" s="44">
        <v>10000000</v>
      </c>
      <c r="I91" s="37">
        <v>1</v>
      </c>
      <c r="J91" s="51">
        <f t="shared" si="15"/>
        <v>10000000</v>
      </c>
      <c r="K91" s="39"/>
      <c r="L91" s="255"/>
    </row>
    <row r="92" spans="2:12" s="26" customFormat="1" ht="11.4" hidden="1" outlineLevel="1" x14ac:dyDescent="0.25">
      <c r="B92" s="67" t="s">
        <v>139</v>
      </c>
      <c r="C92" s="33"/>
      <c r="D92" s="33"/>
      <c r="E92" s="71"/>
      <c r="F92" s="71"/>
      <c r="G92" s="71"/>
      <c r="H92" s="77"/>
      <c r="I92" s="33"/>
      <c r="J92" s="51">
        <f>SUM(J93:J94)</f>
        <v>7600000</v>
      </c>
      <c r="K92" s="36"/>
      <c r="L92" s="106"/>
    </row>
    <row r="93" spans="2:12" s="26" customFormat="1" ht="11.4" hidden="1" outlineLevel="1" x14ac:dyDescent="0.25">
      <c r="B93" s="66" t="s">
        <v>248</v>
      </c>
      <c r="C93" s="33" t="s">
        <v>90</v>
      </c>
      <c r="D93" s="75">
        <v>4</v>
      </c>
      <c r="E93" s="71"/>
      <c r="F93" s="71"/>
      <c r="G93" s="71"/>
      <c r="H93" s="44">
        <v>1600000</v>
      </c>
      <c r="I93" s="33">
        <v>1</v>
      </c>
      <c r="J93" s="51">
        <f t="shared" si="15"/>
        <v>6400000</v>
      </c>
      <c r="K93" s="39"/>
      <c r="L93" s="255"/>
    </row>
    <row r="94" spans="2:12" s="26" customFormat="1" ht="11.4" hidden="1" outlineLevel="1" x14ac:dyDescent="0.25">
      <c r="B94" s="66" t="s">
        <v>140</v>
      </c>
      <c r="C94" s="33" t="s">
        <v>90</v>
      </c>
      <c r="D94" s="75">
        <v>1</v>
      </c>
      <c r="E94" s="71"/>
      <c r="F94" s="71"/>
      <c r="G94" s="71"/>
      <c r="H94" s="44">
        <v>1200000</v>
      </c>
      <c r="I94" s="33">
        <v>1</v>
      </c>
      <c r="J94" s="51">
        <f t="shared" si="15"/>
        <v>1200000</v>
      </c>
      <c r="K94" s="39"/>
      <c r="L94" s="255"/>
    </row>
    <row r="95" spans="2:12" s="26" customFormat="1" ht="11.4" hidden="1" outlineLevel="1" x14ac:dyDescent="0.25">
      <c r="B95" s="67" t="s">
        <v>141</v>
      </c>
      <c r="C95" s="33"/>
      <c r="D95" s="33"/>
      <c r="E95" s="71"/>
      <c r="F95" s="71"/>
      <c r="G95" s="71"/>
      <c r="H95" s="77"/>
      <c r="I95" s="33"/>
      <c r="J95" s="51">
        <f>SUM(J96:J96)</f>
        <v>28600000</v>
      </c>
      <c r="K95" s="36"/>
      <c r="L95" s="106"/>
    </row>
    <row r="96" spans="2:12" s="26" customFormat="1" ht="11.4" hidden="1" outlineLevel="1" x14ac:dyDescent="0.25">
      <c r="B96" s="66" t="s">
        <v>142</v>
      </c>
      <c r="C96" s="33" t="s">
        <v>143</v>
      </c>
      <c r="D96" s="75">
        <v>2</v>
      </c>
      <c r="E96" s="71"/>
      <c r="F96" s="71"/>
      <c r="G96" s="71"/>
      <c r="H96" s="44">
        <v>7800000</v>
      </c>
      <c r="I96" s="64">
        <f t="shared" ref="I96" si="16">22/12</f>
        <v>1.8333333333333333</v>
      </c>
      <c r="J96" s="282">
        <f t="shared" ref="J96:J123" si="17">+D96*H96*I96</f>
        <v>28600000</v>
      </c>
      <c r="K96" s="39"/>
      <c r="L96" s="255"/>
    </row>
    <row r="97" spans="2:12" s="26" customFormat="1" ht="11.4" hidden="1" outlineLevel="1" x14ac:dyDescent="0.25">
      <c r="B97" s="67" t="s">
        <v>144</v>
      </c>
      <c r="C97" s="33" t="s">
        <v>90</v>
      </c>
      <c r="D97" s="33">
        <v>1</v>
      </c>
      <c r="E97" s="71"/>
      <c r="F97" s="71"/>
      <c r="G97" s="71"/>
      <c r="H97" s="77">
        <v>800000</v>
      </c>
      <c r="I97" s="33">
        <v>20</v>
      </c>
      <c r="J97" s="51">
        <f t="shared" si="17"/>
        <v>16000000</v>
      </c>
      <c r="K97" s="36"/>
      <c r="L97" s="106"/>
    </row>
    <row r="98" spans="2:12" s="26" customFormat="1" ht="11.4" hidden="1" outlineLevel="1" x14ac:dyDescent="0.25">
      <c r="B98" s="67" t="s">
        <v>145</v>
      </c>
      <c r="C98" s="33" t="s">
        <v>116</v>
      </c>
      <c r="D98" s="33">
        <v>1</v>
      </c>
      <c r="E98" s="71"/>
      <c r="F98" s="78"/>
      <c r="G98" s="78"/>
      <c r="H98" s="77">
        <v>950000</v>
      </c>
      <c r="I98" s="33">
        <v>20</v>
      </c>
      <c r="J98" s="51">
        <f t="shared" si="17"/>
        <v>19000000</v>
      </c>
      <c r="K98" s="36"/>
      <c r="L98" s="106"/>
    </row>
    <row r="99" spans="2:12" s="26" customFormat="1" ht="11.4" hidden="1" outlineLevel="1" x14ac:dyDescent="0.25">
      <c r="B99" s="67" t="s">
        <v>249</v>
      </c>
      <c r="C99" s="33" t="s">
        <v>116</v>
      </c>
      <c r="D99" s="33">
        <v>1</v>
      </c>
      <c r="E99" s="71"/>
      <c r="F99" s="78"/>
      <c r="G99" s="78"/>
      <c r="H99" s="77">
        <v>800000</v>
      </c>
      <c r="I99" s="33">
        <v>20</v>
      </c>
      <c r="J99" s="51">
        <f t="shared" si="17"/>
        <v>16000000</v>
      </c>
      <c r="K99" s="36"/>
      <c r="L99" s="106"/>
    </row>
    <row r="100" spans="2:12" s="26" customFormat="1" ht="11.4" hidden="1" outlineLevel="1" x14ac:dyDescent="0.25">
      <c r="B100" s="67" t="s">
        <v>250</v>
      </c>
      <c r="C100" s="33" t="s">
        <v>116</v>
      </c>
      <c r="D100" s="33">
        <v>2</v>
      </c>
      <c r="E100" s="71"/>
      <c r="F100" s="71"/>
      <c r="G100" s="71"/>
      <c r="H100" s="77">
        <v>150000</v>
      </c>
      <c r="I100" s="33">
        <v>20</v>
      </c>
      <c r="J100" s="51">
        <f t="shared" si="17"/>
        <v>6000000</v>
      </c>
      <c r="K100" s="36"/>
      <c r="L100" s="106"/>
    </row>
    <row r="101" spans="2:12" s="26" customFormat="1" ht="11.4" hidden="1" outlineLevel="1" x14ac:dyDescent="0.25">
      <c r="B101" s="67" t="s">
        <v>251</v>
      </c>
      <c r="C101" s="33" t="s">
        <v>116</v>
      </c>
      <c r="D101" s="33">
        <v>1</v>
      </c>
      <c r="E101" s="71"/>
      <c r="F101" s="71"/>
      <c r="G101" s="71"/>
      <c r="H101" s="77">
        <v>500000</v>
      </c>
      <c r="I101" s="33">
        <v>20</v>
      </c>
      <c r="J101" s="51">
        <f t="shared" si="17"/>
        <v>10000000</v>
      </c>
      <c r="K101" s="36"/>
      <c r="L101" s="106"/>
    </row>
    <row r="102" spans="2:12" s="26" customFormat="1" ht="11.4" hidden="1" outlineLevel="1" x14ac:dyDescent="0.25">
      <c r="B102" s="67" t="s">
        <v>252</v>
      </c>
      <c r="C102" s="33" t="s">
        <v>116</v>
      </c>
      <c r="D102" s="33">
        <v>1</v>
      </c>
      <c r="E102" s="71"/>
      <c r="F102" s="71"/>
      <c r="G102" s="71"/>
      <c r="H102" s="77">
        <v>500000</v>
      </c>
      <c r="I102" s="33">
        <v>20</v>
      </c>
      <c r="J102" s="51">
        <f t="shared" si="17"/>
        <v>10000000</v>
      </c>
      <c r="K102" s="36"/>
      <c r="L102" s="106"/>
    </row>
    <row r="103" spans="2:12" s="26" customFormat="1" ht="11.4" hidden="1" customHeight="1" outlineLevel="1" x14ac:dyDescent="0.25">
      <c r="B103" s="67" t="s">
        <v>146</v>
      </c>
      <c r="C103" s="33"/>
      <c r="D103" s="33"/>
      <c r="E103" s="71"/>
      <c r="F103" s="71"/>
      <c r="G103" s="71"/>
      <c r="H103" s="77"/>
      <c r="I103" s="33">
        <v>20</v>
      </c>
      <c r="J103" s="51">
        <f>+J104+J112</f>
        <v>35720385</v>
      </c>
      <c r="K103" s="36"/>
      <c r="L103" s="106"/>
    </row>
    <row r="104" spans="2:12" s="26" customFormat="1" ht="11.4" hidden="1" outlineLevel="1" x14ac:dyDescent="0.25">
      <c r="B104" s="66" t="s">
        <v>147</v>
      </c>
      <c r="C104" s="33"/>
      <c r="D104" s="33"/>
      <c r="E104" s="71"/>
      <c r="F104" s="71"/>
      <c r="G104" s="71"/>
      <c r="H104" s="77"/>
      <c r="I104" s="33"/>
      <c r="J104" s="51">
        <f>SUM(J105:J111)</f>
        <v>28852403</v>
      </c>
      <c r="K104" s="36"/>
      <c r="L104" s="106"/>
    </row>
    <row r="105" spans="2:12" s="26" customFormat="1" ht="10.199999999999999" hidden="1" customHeight="1" outlineLevel="1" x14ac:dyDescent="0.25">
      <c r="B105" s="79" t="s">
        <v>297</v>
      </c>
      <c r="C105" s="33" t="s">
        <v>148</v>
      </c>
      <c r="D105" s="33">
        <v>30</v>
      </c>
      <c r="E105" s="71"/>
      <c r="F105" s="71"/>
      <c r="G105" s="71"/>
      <c r="H105" s="77">
        <v>29000</v>
      </c>
      <c r="I105" s="33">
        <v>12</v>
      </c>
      <c r="J105" s="51">
        <f t="shared" si="17"/>
        <v>10440000</v>
      </c>
      <c r="K105" s="36"/>
      <c r="L105" s="106"/>
    </row>
    <row r="106" spans="2:12" s="26" customFormat="1" ht="11.4" hidden="1" outlineLevel="1" x14ac:dyDescent="0.25">
      <c r="B106" s="80" t="s">
        <v>149</v>
      </c>
      <c r="C106" s="33" t="s">
        <v>253</v>
      </c>
      <c r="D106" s="33">
        <v>1</v>
      </c>
      <c r="E106" s="71"/>
      <c r="F106" s="71"/>
      <c r="G106" s="71"/>
      <c r="H106" s="77">
        <v>1130500</v>
      </c>
      <c r="I106" s="33">
        <v>9</v>
      </c>
      <c r="J106" s="51">
        <f t="shared" si="17"/>
        <v>10174500</v>
      </c>
      <c r="K106" s="36"/>
      <c r="L106" s="106"/>
    </row>
    <row r="107" spans="2:12" s="26" customFormat="1" ht="11.4" hidden="1" outlineLevel="1" x14ac:dyDescent="0.25">
      <c r="B107" s="80" t="s">
        <v>254</v>
      </c>
      <c r="C107" s="33" t="s">
        <v>90</v>
      </c>
      <c r="D107" s="33">
        <v>12</v>
      </c>
      <c r="E107" s="71"/>
      <c r="F107" s="71"/>
      <c r="G107" s="71"/>
      <c r="H107" s="77">
        <v>105809</v>
      </c>
      <c r="I107" s="33">
        <v>1</v>
      </c>
      <c r="J107" s="51">
        <f t="shared" si="17"/>
        <v>1269708</v>
      </c>
      <c r="K107" s="36"/>
      <c r="L107" s="106"/>
    </row>
    <row r="108" spans="2:12" s="26" customFormat="1" ht="11.4" hidden="1" outlineLevel="1" x14ac:dyDescent="0.25">
      <c r="B108" s="80" t="s">
        <v>255</v>
      </c>
      <c r="C108" s="33" t="s">
        <v>90</v>
      </c>
      <c r="D108" s="33">
        <v>1</v>
      </c>
      <c r="E108" s="71"/>
      <c r="F108" s="71"/>
      <c r="G108" s="71"/>
      <c r="H108" s="77">
        <v>139047</v>
      </c>
      <c r="I108" s="33">
        <v>5</v>
      </c>
      <c r="J108" s="51">
        <f t="shared" si="17"/>
        <v>695235</v>
      </c>
      <c r="K108" s="36"/>
      <c r="L108" s="106"/>
    </row>
    <row r="109" spans="2:12" s="26" customFormat="1" ht="11.4" hidden="1" outlineLevel="1" x14ac:dyDescent="0.25">
      <c r="B109" s="80" t="s">
        <v>256</v>
      </c>
      <c r="C109" s="33" t="s">
        <v>90</v>
      </c>
      <c r="D109" s="33">
        <v>1</v>
      </c>
      <c r="E109" s="71"/>
      <c r="F109" s="71"/>
      <c r="G109" s="71"/>
      <c r="H109" s="77">
        <v>19000</v>
      </c>
      <c r="I109" s="33">
        <v>5</v>
      </c>
      <c r="J109" s="51">
        <f t="shared" si="17"/>
        <v>95000</v>
      </c>
      <c r="K109" s="36"/>
      <c r="L109" s="106"/>
    </row>
    <row r="110" spans="2:12" s="26" customFormat="1" ht="11.4" hidden="1" outlineLevel="1" x14ac:dyDescent="0.25">
      <c r="B110" s="80" t="s">
        <v>257</v>
      </c>
      <c r="C110" s="33" t="s">
        <v>90</v>
      </c>
      <c r="D110" s="33">
        <v>1</v>
      </c>
      <c r="E110" s="71"/>
      <c r="F110" s="71"/>
      <c r="G110" s="71"/>
      <c r="H110" s="77">
        <v>143000</v>
      </c>
      <c r="I110" s="33">
        <v>5</v>
      </c>
      <c r="J110" s="51">
        <f t="shared" si="17"/>
        <v>715000</v>
      </c>
      <c r="K110" s="36"/>
      <c r="L110" s="106"/>
    </row>
    <row r="111" spans="2:12" s="26" customFormat="1" ht="11.4" hidden="1" outlineLevel="1" x14ac:dyDescent="0.25">
      <c r="B111" s="80" t="s">
        <v>150</v>
      </c>
      <c r="C111" s="33" t="s">
        <v>90</v>
      </c>
      <c r="D111" s="33">
        <v>1</v>
      </c>
      <c r="E111" s="71"/>
      <c r="F111" s="71"/>
      <c r="G111" s="71"/>
      <c r="H111" s="77">
        <v>273148</v>
      </c>
      <c r="I111" s="33">
        <v>20</v>
      </c>
      <c r="J111" s="51">
        <f t="shared" si="17"/>
        <v>5462960</v>
      </c>
      <c r="K111" s="36"/>
      <c r="L111" s="106"/>
    </row>
    <row r="112" spans="2:12" s="26" customFormat="1" ht="11.4" hidden="1" outlineLevel="1" x14ac:dyDescent="0.25">
      <c r="B112" s="66" t="s">
        <v>258</v>
      </c>
      <c r="C112" s="33"/>
      <c r="D112" s="33"/>
      <c r="E112" s="71"/>
      <c r="F112" s="71"/>
      <c r="G112" s="71"/>
      <c r="H112" s="77"/>
      <c r="I112" s="33"/>
      <c r="J112" s="51">
        <f>SUM(J113:J122)</f>
        <v>6867982</v>
      </c>
      <c r="K112" s="36"/>
      <c r="L112" s="106"/>
    </row>
    <row r="113" spans="2:12" s="26" customFormat="1" ht="11.4" hidden="1" outlineLevel="1" x14ac:dyDescent="0.25">
      <c r="B113" s="80" t="s">
        <v>259</v>
      </c>
      <c r="C113" s="33" t="s">
        <v>90</v>
      </c>
      <c r="D113" s="33">
        <v>1</v>
      </c>
      <c r="E113" s="71"/>
      <c r="F113" s="71"/>
      <c r="G113" s="71"/>
      <c r="H113" s="77">
        <v>186000</v>
      </c>
      <c r="I113" s="33">
        <v>7</v>
      </c>
      <c r="J113" s="51">
        <f t="shared" si="17"/>
        <v>1302000</v>
      </c>
      <c r="K113" s="36"/>
      <c r="L113" s="106"/>
    </row>
    <row r="114" spans="2:12" s="26" customFormat="1" ht="11.4" hidden="1" outlineLevel="1" x14ac:dyDescent="0.25">
      <c r="B114" s="80" t="s">
        <v>260</v>
      </c>
      <c r="C114" s="33" t="s">
        <v>90</v>
      </c>
      <c r="D114" s="33">
        <v>1</v>
      </c>
      <c r="E114" s="71"/>
      <c r="F114" s="71"/>
      <c r="G114" s="71"/>
      <c r="H114" s="77">
        <v>138810</v>
      </c>
      <c r="I114" s="33">
        <v>7</v>
      </c>
      <c r="J114" s="51">
        <f t="shared" si="17"/>
        <v>971670</v>
      </c>
      <c r="K114" s="36"/>
      <c r="L114" s="106"/>
    </row>
    <row r="115" spans="2:12" s="26" customFormat="1" ht="11.4" hidden="1" outlineLevel="1" x14ac:dyDescent="0.25">
      <c r="B115" s="80" t="s">
        <v>261</v>
      </c>
      <c r="C115" s="33" t="s">
        <v>90</v>
      </c>
      <c r="D115" s="33">
        <v>1</v>
      </c>
      <c r="E115" s="71"/>
      <c r="F115" s="71"/>
      <c r="G115" s="71"/>
      <c r="H115" s="77">
        <v>115110</v>
      </c>
      <c r="I115" s="33">
        <v>7</v>
      </c>
      <c r="J115" s="51">
        <f t="shared" si="17"/>
        <v>805770</v>
      </c>
      <c r="K115" s="36"/>
      <c r="L115" s="106"/>
    </row>
    <row r="116" spans="2:12" s="26" customFormat="1" ht="11.4" hidden="1" outlineLevel="1" x14ac:dyDescent="0.25">
      <c r="B116" s="80" t="s">
        <v>151</v>
      </c>
      <c r="C116" s="33" t="s">
        <v>90</v>
      </c>
      <c r="D116" s="33">
        <v>1</v>
      </c>
      <c r="E116" s="71"/>
      <c r="F116" s="71"/>
      <c r="G116" s="71"/>
      <c r="H116" s="77">
        <v>90000</v>
      </c>
      <c r="I116" s="33">
        <v>7</v>
      </c>
      <c r="J116" s="51">
        <f t="shared" si="17"/>
        <v>630000</v>
      </c>
      <c r="K116" s="36"/>
      <c r="L116" s="106"/>
    </row>
    <row r="117" spans="2:12" s="26" customFormat="1" ht="11.4" hidden="1" outlineLevel="1" x14ac:dyDescent="0.25">
      <c r="B117" s="80" t="s">
        <v>152</v>
      </c>
      <c r="C117" s="33" t="s">
        <v>90</v>
      </c>
      <c r="D117" s="33">
        <v>1</v>
      </c>
      <c r="E117" s="71"/>
      <c r="F117" s="71"/>
      <c r="G117" s="71"/>
      <c r="H117" s="77">
        <v>94000</v>
      </c>
      <c r="I117" s="33">
        <v>7</v>
      </c>
      <c r="J117" s="51">
        <f t="shared" si="17"/>
        <v>658000</v>
      </c>
      <c r="K117" s="36"/>
      <c r="L117" s="106"/>
    </row>
    <row r="118" spans="2:12" s="26" customFormat="1" ht="11.4" hidden="1" outlineLevel="1" x14ac:dyDescent="0.25">
      <c r="B118" s="80" t="s">
        <v>153</v>
      </c>
      <c r="C118" s="33" t="s">
        <v>90</v>
      </c>
      <c r="D118" s="33">
        <v>1</v>
      </c>
      <c r="E118" s="71"/>
      <c r="F118" s="71"/>
      <c r="G118" s="71"/>
      <c r="H118" s="77">
        <v>84000</v>
      </c>
      <c r="I118" s="33">
        <v>6</v>
      </c>
      <c r="J118" s="51">
        <f t="shared" si="17"/>
        <v>504000</v>
      </c>
      <c r="K118" s="36"/>
      <c r="L118" s="106"/>
    </row>
    <row r="119" spans="2:12" s="26" customFormat="1" ht="11.4" hidden="1" outlineLevel="1" x14ac:dyDescent="0.25">
      <c r="B119" s="80" t="s">
        <v>262</v>
      </c>
      <c r="C119" s="33" t="s">
        <v>90</v>
      </c>
      <c r="D119" s="33">
        <v>1</v>
      </c>
      <c r="E119" s="71"/>
      <c r="F119" s="71"/>
      <c r="G119" s="71"/>
      <c r="H119" s="77">
        <v>131000</v>
      </c>
      <c r="I119" s="33">
        <v>6</v>
      </c>
      <c r="J119" s="51">
        <f t="shared" si="17"/>
        <v>786000</v>
      </c>
      <c r="K119" s="36"/>
      <c r="L119" s="106"/>
    </row>
    <row r="120" spans="2:12" s="26" customFormat="1" ht="11.4" hidden="1" outlineLevel="1" x14ac:dyDescent="0.25">
      <c r="B120" s="80" t="s">
        <v>263</v>
      </c>
      <c r="C120" s="33" t="s">
        <v>90</v>
      </c>
      <c r="D120" s="33">
        <v>1</v>
      </c>
      <c r="E120" s="71"/>
      <c r="F120" s="71"/>
      <c r="G120" s="71"/>
      <c r="H120" s="77">
        <v>63765</v>
      </c>
      <c r="I120" s="33">
        <v>6</v>
      </c>
      <c r="J120" s="51">
        <f t="shared" si="17"/>
        <v>382590</v>
      </c>
      <c r="K120" s="36"/>
      <c r="L120" s="106"/>
    </row>
    <row r="121" spans="2:12" s="26" customFormat="1" ht="11.4" hidden="1" outlineLevel="1" x14ac:dyDescent="0.25">
      <c r="B121" s="80" t="s">
        <v>264</v>
      </c>
      <c r="C121" s="33" t="s">
        <v>90</v>
      </c>
      <c r="D121" s="33">
        <v>1</v>
      </c>
      <c r="E121" s="71"/>
      <c r="F121" s="71"/>
      <c r="G121" s="71"/>
      <c r="H121" s="77">
        <v>71992</v>
      </c>
      <c r="I121" s="33">
        <v>6</v>
      </c>
      <c r="J121" s="51">
        <f t="shared" si="17"/>
        <v>431952</v>
      </c>
      <c r="K121" s="36"/>
      <c r="L121" s="106"/>
    </row>
    <row r="122" spans="2:12" s="26" customFormat="1" ht="11.4" hidden="1" outlineLevel="1" x14ac:dyDescent="0.25">
      <c r="B122" s="80" t="s">
        <v>265</v>
      </c>
      <c r="C122" s="33" t="s">
        <v>90</v>
      </c>
      <c r="D122" s="33">
        <v>1</v>
      </c>
      <c r="E122" s="71"/>
      <c r="F122" s="71"/>
      <c r="G122" s="71"/>
      <c r="H122" s="77">
        <v>66000</v>
      </c>
      <c r="I122" s="33">
        <v>6</v>
      </c>
      <c r="J122" s="51">
        <f t="shared" si="17"/>
        <v>396000</v>
      </c>
      <c r="K122" s="36"/>
      <c r="L122" s="106"/>
    </row>
    <row r="123" spans="2:12" s="26" customFormat="1" ht="69" hidden="1" customHeight="1" outlineLevel="1" x14ac:dyDescent="0.25">
      <c r="B123" s="67" t="s">
        <v>155</v>
      </c>
      <c r="C123" s="33" t="s">
        <v>116</v>
      </c>
      <c r="D123" s="33">
        <v>1</v>
      </c>
      <c r="E123" s="71"/>
      <c r="F123" s="71"/>
      <c r="G123" s="71"/>
      <c r="H123" s="77">
        <f>13310790*1.1</f>
        <v>14641869.000000002</v>
      </c>
      <c r="I123" s="33">
        <v>20</v>
      </c>
      <c r="J123" s="51">
        <f t="shared" si="17"/>
        <v>292837380.00000006</v>
      </c>
      <c r="K123" s="36"/>
      <c r="L123" s="106"/>
    </row>
    <row r="124" spans="2:12" s="26" customFormat="1" ht="11.4" collapsed="1" x14ac:dyDescent="0.25">
      <c r="B124" s="63" t="s">
        <v>156</v>
      </c>
      <c r="C124" s="33"/>
      <c r="D124" s="33"/>
      <c r="E124" s="71"/>
      <c r="F124" s="71"/>
      <c r="G124" s="71"/>
      <c r="H124" s="77"/>
      <c r="I124" s="33"/>
      <c r="J124" s="49">
        <f>+J125+J126+J127</f>
        <v>296984586.33557332</v>
      </c>
      <c r="K124" s="39">
        <f>+J124/$J$5</f>
        <v>2.4515392324465701E-2</v>
      </c>
      <c r="L124" s="106"/>
    </row>
    <row r="125" spans="2:12" s="26" customFormat="1" ht="11.4" hidden="1" outlineLevel="1" x14ac:dyDescent="0.25">
      <c r="B125" s="67" t="s">
        <v>266</v>
      </c>
      <c r="C125" s="33" t="s">
        <v>116</v>
      </c>
      <c r="D125" s="33">
        <v>1</v>
      </c>
      <c r="E125" s="71"/>
      <c r="F125" s="71"/>
      <c r="G125" s="71"/>
      <c r="H125" s="77">
        <v>15460375</v>
      </c>
      <c r="I125" s="33">
        <v>5</v>
      </c>
      <c r="J125" s="51">
        <f t="shared" ref="J125:J126" si="18">+D125*H125*I125</f>
        <v>77301875</v>
      </c>
      <c r="K125" s="36"/>
      <c r="L125" s="106"/>
    </row>
    <row r="126" spans="2:12" s="26" customFormat="1" ht="11.4" hidden="1" outlineLevel="1" x14ac:dyDescent="0.25">
      <c r="B126" s="67" t="s">
        <v>157</v>
      </c>
      <c r="C126" s="33" t="s">
        <v>116</v>
      </c>
      <c r="D126" s="33">
        <v>1</v>
      </c>
      <c r="E126" s="71"/>
      <c r="F126" s="71"/>
      <c r="G126" s="71"/>
      <c r="H126" s="77">
        <v>12462916.666666666</v>
      </c>
      <c r="I126" s="33">
        <v>5</v>
      </c>
      <c r="J126" s="51">
        <f t="shared" si="18"/>
        <v>62314583.333333328</v>
      </c>
      <c r="K126" s="36"/>
      <c r="L126" s="106"/>
    </row>
    <row r="127" spans="2:12" s="26" customFormat="1" ht="11.4" hidden="1" outlineLevel="1" x14ac:dyDescent="0.25">
      <c r="B127" s="67" t="s">
        <v>158</v>
      </c>
      <c r="C127" s="33"/>
      <c r="D127" s="33"/>
      <c r="E127" s="71"/>
      <c r="F127" s="71"/>
      <c r="G127" s="71"/>
      <c r="H127" s="77"/>
      <c r="I127" s="33"/>
      <c r="J127" s="51">
        <f>SUM(J128:J132)</f>
        <v>157368128.00224</v>
      </c>
      <c r="K127" s="36"/>
      <c r="L127" s="106"/>
    </row>
    <row r="128" spans="2:12" s="26" customFormat="1" ht="14.4" hidden="1" outlineLevel="1" x14ac:dyDescent="0.25">
      <c r="B128" s="66" t="s">
        <v>267</v>
      </c>
      <c r="C128" s="82" t="s">
        <v>116</v>
      </c>
      <c r="D128" s="33">
        <v>1</v>
      </c>
      <c r="E128" s="71"/>
      <c r="F128" s="71"/>
      <c r="G128" s="71"/>
      <c r="H128" s="77">
        <v>4103000</v>
      </c>
      <c r="I128" s="33">
        <v>4</v>
      </c>
      <c r="J128" s="51">
        <f t="shared" ref="J128:J132" si="19">+D128*H128*I128</f>
        <v>16412000</v>
      </c>
      <c r="K128" s="36"/>
      <c r="L128" s="106"/>
    </row>
    <row r="129" spans="2:12" s="26" customFormat="1" ht="14.4" hidden="1" outlineLevel="1" x14ac:dyDescent="0.25">
      <c r="B129" s="66" t="s">
        <v>159</v>
      </c>
      <c r="C129" s="82" t="s">
        <v>116</v>
      </c>
      <c r="D129" s="33">
        <v>1</v>
      </c>
      <c r="E129" s="71"/>
      <c r="F129" s="71"/>
      <c r="G129" s="71"/>
      <c r="H129" s="77">
        <f>70732*26</f>
        <v>1839032</v>
      </c>
      <c r="I129" s="33">
        <v>4</v>
      </c>
      <c r="J129" s="51">
        <f t="shared" si="19"/>
        <v>7356128</v>
      </c>
      <c r="K129" s="36"/>
      <c r="L129" s="106"/>
    </row>
    <row r="130" spans="2:12" s="26" customFormat="1" ht="14.4" hidden="1" outlineLevel="1" x14ac:dyDescent="0.25">
      <c r="B130" s="66" t="s">
        <v>268</v>
      </c>
      <c r="C130" s="82" t="s">
        <v>116</v>
      </c>
      <c r="D130" s="33">
        <v>1</v>
      </c>
      <c r="E130" s="71"/>
      <c r="F130" s="71"/>
      <c r="G130" s="71"/>
      <c r="H130" s="77">
        <v>12800000.000319999</v>
      </c>
      <c r="I130" s="33">
        <v>7</v>
      </c>
      <c r="J130" s="51">
        <f t="shared" si="19"/>
        <v>89600000.002239987</v>
      </c>
      <c r="K130" s="36"/>
      <c r="L130" s="106"/>
    </row>
    <row r="131" spans="2:12" s="26" customFormat="1" ht="11.4" hidden="1" outlineLevel="1" x14ac:dyDescent="0.25">
      <c r="B131" s="66" t="s">
        <v>160</v>
      </c>
      <c r="C131" s="33" t="s">
        <v>116</v>
      </c>
      <c r="D131" s="33">
        <v>1</v>
      </c>
      <c r="E131" s="71"/>
      <c r="F131" s="71"/>
      <c r="G131" s="71"/>
      <c r="H131" s="77">
        <v>1500000</v>
      </c>
      <c r="I131" s="33">
        <v>20</v>
      </c>
      <c r="J131" s="51">
        <f t="shared" si="19"/>
        <v>30000000</v>
      </c>
      <c r="K131" s="36"/>
      <c r="L131" s="106"/>
    </row>
    <row r="132" spans="2:12" s="26" customFormat="1" ht="11.4" hidden="1" outlineLevel="1" x14ac:dyDescent="0.25">
      <c r="B132" s="27" t="s">
        <v>269</v>
      </c>
      <c r="C132" s="33" t="s">
        <v>90</v>
      </c>
      <c r="D132" s="33">
        <v>50</v>
      </c>
      <c r="E132" s="71"/>
      <c r="F132" s="71"/>
      <c r="G132" s="71"/>
      <c r="H132" s="77">
        <v>28000</v>
      </c>
      <c r="I132" s="33">
        <v>10</v>
      </c>
      <c r="J132" s="51">
        <f t="shared" si="19"/>
        <v>14000000</v>
      </c>
      <c r="K132" s="36"/>
      <c r="L132" s="106"/>
    </row>
    <row r="133" spans="2:12" s="26" customFormat="1" ht="20.100000000000001" customHeight="1" x14ac:dyDescent="0.25">
      <c r="B133" s="231" t="s">
        <v>203</v>
      </c>
      <c r="C133" s="236"/>
      <c r="D133" s="236"/>
      <c r="E133" s="237"/>
      <c r="F133" s="237"/>
      <c r="G133" s="237"/>
      <c r="H133" s="238"/>
      <c r="I133" s="236"/>
      <c r="J133" s="234">
        <f>+J134+J151+J153+J179+J181</f>
        <v>1795510044.8131807</v>
      </c>
      <c r="K133" s="235">
        <f>+J133/J5</f>
        <v>0.14821521114694164</v>
      </c>
      <c r="L133" s="254"/>
    </row>
    <row r="134" spans="2:12" s="26" customFormat="1" ht="11.4" collapsed="1" x14ac:dyDescent="0.25">
      <c r="B134" s="63" t="s">
        <v>270</v>
      </c>
      <c r="C134" s="33"/>
      <c r="D134" s="33"/>
      <c r="E134" s="71"/>
      <c r="F134" s="83"/>
      <c r="G134" s="83"/>
      <c r="H134" s="70"/>
      <c r="I134" s="33"/>
      <c r="J134" s="84">
        <f>SUM(J135:J150)</f>
        <v>1540148335.4014161</v>
      </c>
      <c r="K134" s="39">
        <f>+J134/J$5</f>
        <v>0.12713569126976562</v>
      </c>
      <c r="L134" s="255"/>
    </row>
    <row r="135" spans="2:12" s="26" customFormat="1" ht="11.4" hidden="1" outlineLevel="1" x14ac:dyDescent="0.25">
      <c r="B135" s="61" t="s">
        <v>271</v>
      </c>
      <c r="C135" s="33" t="s">
        <v>116</v>
      </c>
      <c r="D135" s="33">
        <v>1</v>
      </c>
      <c r="E135" s="62">
        <v>1</v>
      </c>
      <c r="F135" s="58">
        <v>10000000</v>
      </c>
      <c r="G135" s="68">
        <f t="shared" ref="G135:G150" si="20">$K$1</f>
        <v>0.65639999999999998</v>
      </c>
      <c r="H135" s="44">
        <f>+F135*E135*(1+G135)</f>
        <v>16564000.000000002</v>
      </c>
      <c r="I135" s="33">
        <v>20</v>
      </c>
      <c r="J135" s="45">
        <f>+H135*I135</f>
        <v>331280000.00000006</v>
      </c>
      <c r="K135" s="39"/>
      <c r="L135" s="255"/>
    </row>
    <row r="136" spans="2:12" s="26" customFormat="1" ht="11.4" hidden="1" outlineLevel="1" x14ac:dyDescent="0.25">
      <c r="B136" s="61" t="s">
        <v>291</v>
      </c>
      <c r="C136" s="33" t="s">
        <v>116</v>
      </c>
      <c r="D136" s="33">
        <v>0</v>
      </c>
      <c r="E136" s="62">
        <v>1</v>
      </c>
      <c r="F136" s="58">
        <v>6900945.5970000001</v>
      </c>
      <c r="G136" s="68">
        <f t="shared" si="20"/>
        <v>0.65639999999999998</v>
      </c>
      <c r="H136" s="44">
        <f>+F136*E136*(1+G136)</f>
        <v>11430726.2868708</v>
      </c>
      <c r="I136" s="33">
        <v>20</v>
      </c>
      <c r="J136" s="45">
        <f>+H136*I136</f>
        <v>228614525.737416</v>
      </c>
      <c r="K136" s="39"/>
      <c r="L136" s="255"/>
    </row>
    <row r="137" spans="2:12" s="26" customFormat="1" ht="11.4" hidden="1" outlineLevel="1" x14ac:dyDescent="0.25">
      <c r="B137" s="61" t="s">
        <v>282</v>
      </c>
      <c r="C137" s="33" t="s">
        <v>116</v>
      </c>
      <c r="D137" s="33">
        <v>1</v>
      </c>
      <c r="E137" s="62">
        <v>1</v>
      </c>
      <c r="F137" s="58">
        <v>4879392</v>
      </c>
      <c r="G137" s="68">
        <f t="shared" si="20"/>
        <v>0.65639999999999998</v>
      </c>
      <c r="H137" s="44">
        <f t="shared" ref="H137:H149" si="21">+F137*E137*(1+G137)</f>
        <v>8082224.9088000003</v>
      </c>
      <c r="I137" s="33">
        <v>20</v>
      </c>
      <c r="J137" s="45">
        <f t="shared" ref="J137:J150" si="22">+H137*I137</f>
        <v>161644498.176</v>
      </c>
      <c r="K137" s="39"/>
      <c r="L137" s="255"/>
    </row>
    <row r="138" spans="2:12" s="26" customFormat="1" ht="11.4" hidden="1" outlineLevel="1" x14ac:dyDescent="0.25">
      <c r="B138" s="61" t="s">
        <v>283</v>
      </c>
      <c r="C138" s="33" t="s">
        <v>116</v>
      </c>
      <c r="D138" s="33">
        <v>1</v>
      </c>
      <c r="E138" s="62">
        <v>0.5</v>
      </c>
      <c r="F138" s="58">
        <v>4879392</v>
      </c>
      <c r="G138" s="68">
        <f t="shared" si="20"/>
        <v>0.65639999999999998</v>
      </c>
      <c r="H138" s="44">
        <f t="shared" si="21"/>
        <v>4041112.4544000002</v>
      </c>
      <c r="I138" s="33">
        <v>20</v>
      </c>
      <c r="J138" s="45">
        <f t="shared" si="22"/>
        <v>80822249.088</v>
      </c>
      <c r="K138" s="39"/>
      <c r="L138" s="255"/>
    </row>
    <row r="139" spans="2:12" s="26" customFormat="1" ht="11.4" hidden="1" outlineLevel="1" x14ac:dyDescent="0.25">
      <c r="B139" s="61" t="s">
        <v>284</v>
      </c>
      <c r="C139" s="33" t="s">
        <v>116</v>
      </c>
      <c r="D139" s="33">
        <v>1</v>
      </c>
      <c r="E139" s="62">
        <v>0.5</v>
      </c>
      <c r="F139" s="58">
        <v>2120000</v>
      </c>
      <c r="G139" s="68">
        <f t="shared" si="20"/>
        <v>0.65639999999999998</v>
      </c>
      <c r="H139" s="44">
        <f t="shared" si="21"/>
        <v>1755784</v>
      </c>
      <c r="I139" s="33">
        <v>20</v>
      </c>
      <c r="J139" s="45">
        <f t="shared" si="22"/>
        <v>35115680</v>
      </c>
      <c r="K139" s="39"/>
      <c r="L139" s="255"/>
    </row>
    <row r="140" spans="2:12" s="26" customFormat="1" ht="11.4" hidden="1" outlineLevel="1" x14ac:dyDescent="0.25">
      <c r="B140" s="61" t="s">
        <v>285</v>
      </c>
      <c r="C140" s="33" t="s">
        <v>116</v>
      </c>
      <c r="D140" s="33">
        <v>1</v>
      </c>
      <c r="E140" s="62">
        <v>1</v>
      </c>
      <c r="F140" s="58">
        <v>2120000</v>
      </c>
      <c r="G140" s="68">
        <f t="shared" si="20"/>
        <v>0.65639999999999998</v>
      </c>
      <c r="H140" s="44">
        <f t="shared" si="21"/>
        <v>3511568</v>
      </c>
      <c r="I140" s="33">
        <v>20</v>
      </c>
      <c r="J140" s="45">
        <f t="shared" si="22"/>
        <v>70231360</v>
      </c>
      <c r="K140" s="39"/>
      <c r="L140" s="255"/>
    </row>
    <row r="141" spans="2:12" s="26" customFormat="1" ht="11.4" hidden="1" outlineLevel="1" x14ac:dyDescent="0.25">
      <c r="B141" s="61" t="s">
        <v>286</v>
      </c>
      <c r="C141" s="33" t="s">
        <v>116</v>
      </c>
      <c r="D141" s="33">
        <v>1</v>
      </c>
      <c r="E141" s="62">
        <v>0.5</v>
      </c>
      <c r="F141" s="58">
        <v>2370000</v>
      </c>
      <c r="G141" s="68">
        <f t="shared" si="20"/>
        <v>0.65639999999999998</v>
      </c>
      <c r="H141" s="44">
        <f t="shared" si="21"/>
        <v>1962834</v>
      </c>
      <c r="I141" s="33">
        <v>20</v>
      </c>
      <c r="J141" s="45">
        <f t="shared" si="22"/>
        <v>39256680</v>
      </c>
      <c r="K141" s="39"/>
      <c r="L141" s="255"/>
    </row>
    <row r="142" spans="2:12" s="26" customFormat="1" ht="11.4" hidden="1" outlineLevel="1" x14ac:dyDescent="0.25">
      <c r="B142" s="61" t="s">
        <v>287</v>
      </c>
      <c r="C142" s="33" t="s">
        <v>116</v>
      </c>
      <c r="D142" s="33">
        <v>1</v>
      </c>
      <c r="E142" s="62">
        <v>1</v>
      </c>
      <c r="F142" s="58">
        <v>2370000</v>
      </c>
      <c r="G142" s="68">
        <f t="shared" si="20"/>
        <v>0.65639999999999998</v>
      </c>
      <c r="H142" s="44">
        <f t="shared" si="21"/>
        <v>3925668</v>
      </c>
      <c r="I142" s="33">
        <v>20</v>
      </c>
      <c r="J142" s="45">
        <f t="shared" si="22"/>
        <v>78513360</v>
      </c>
      <c r="K142" s="39"/>
      <c r="L142" s="255"/>
    </row>
    <row r="143" spans="2:12" s="26" customFormat="1" ht="11.4" hidden="1" outlineLevel="1" x14ac:dyDescent="0.25">
      <c r="B143" s="61" t="s">
        <v>288</v>
      </c>
      <c r="C143" s="33" t="s">
        <v>116</v>
      </c>
      <c r="D143" s="33">
        <v>1</v>
      </c>
      <c r="E143" s="62">
        <v>1</v>
      </c>
      <c r="F143" s="58">
        <v>2220000</v>
      </c>
      <c r="G143" s="68">
        <f t="shared" si="20"/>
        <v>0.65639999999999998</v>
      </c>
      <c r="H143" s="44">
        <f t="shared" si="21"/>
        <v>3677208</v>
      </c>
      <c r="I143" s="33">
        <v>20</v>
      </c>
      <c r="J143" s="45">
        <f t="shared" si="22"/>
        <v>73544160</v>
      </c>
      <c r="K143" s="39"/>
      <c r="L143" s="255"/>
    </row>
    <row r="144" spans="2:12" s="26" customFormat="1" ht="11.4" hidden="1" outlineLevel="1" x14ac:dyDescent="0.25">
      <c r="B144" s="61" t="s">
        <v>161</v>
      </c>
      <c r="C144" s="33" t="s">
        <v>116</v>
      </c>
      <c r="D144" s="33">
        <v>1</v>
      </c>
      <c r="E144" s="62">
        <v>1</v>
      </c>
      <c r="F144" s="58">
        <v>3110000</v>
      </c>
      <c r="G144" s="68">
        <f t="shared" si="20"/>
        <v>0.65639999999999998</v>
      </c>
      <c r="H144" s="44">
        <f t="shared" si="21"/>
        <v>5151404</v>
      </c>
      <c r="I144" s="33">
        <v>20</v>
      </c>
      <c r="J144" s="45">
        <f t="shared" si="22"/>
        <v>103028080</v>
      </c>
      <c r="K144" s="39"/>
      <c r="L144" s="255"/>
    </row>
    <row r="145" spans="2:12" s="26" customFormat="1" ht="11.4" hidden="1" outlineLevel="1" x14ac:dyDescent="0.25">
      <c r="B145" s="61" t="s">
        <v>162</v>
      </c>
      <c r="C145" s="33" t="s">
        <v>116</v>
      </c>
      <c r="D145" s="33">
        <v>1</v>
      </c>
      <c r="E145" s="62">
        <v>1</v>
      </c>
      <c r="F145" s="58">
        <v>3110000</v>
      </c>
      <c r="G145" s="68">
        <f t="shared" si="20"/>
        <v>0.65639999999999998</v>
      </c>
      <c r="H145" s="44">
        <f t="shared" si="21"/>
        <v>5151404</v>
      </c>
      <c r="I145" s="33">
        <v>20</v>
      </c>
      <c r="J145" s="45">
        <f t="shared" si="22"/>
        <v>103028080</v>
      </c>
      <c r="K145" s="39"/>
      <c r="L145" s="255"/>
    </row>
    <row r="146" spans="2:12" s="26" customFormat="1" ht="11.4" hidden="1" outlineLevel="1" x14ac:dyDescent="0.25">
      <c r="B146" s="61" t="s">
        <v>163</v>
      </c>
      <c r="C146" s="33" t="s">
        <v>116</v>
      </c>
      <c r="D146" s="33">
        <v>1</v>
      </c>
      <c r="E146" s="62">
        <v>1</v>
      </c>
      <c r="F146" s="58">
        <f>F149</f>
        <v>1423500</v>
      </c>
      <c r="G146" s="68">
        <f t="shared" si="20"/>
        <v>0.65639999999999998</v>
      </c>
      <c r="H146" s="44">
        <f t="shared" si="21"/>
        <v>2357885.4</v>
      </c>
      <c r="I146" s="33">
        <v>20</v>
      </c>
      <c r="J146" s="45">
        <f t="shared" si="22"/>
        <v>47157708</v>
      </c>
      <c r="K146" s="39"/>
      <c r="L146" s="255"/>
    </row>
    <row r="147" spans="2:12" s="26" customFormat="1" ht="11.4" hidden="1" outlineLevel="1" x14ac:dyDescent="0.25">
      <c r="B147" s="61" t="s">
        <v>204</v>
      </c>
      <c r="C147" s="33" t="s">
        <v>116</v>
      </c>
      <c r="D147" s="33">
        <v>1</v>
      </c>
      <c r="E147" s="62">
        <v>0.3</v>
      </c>
      <c r="F147" s="58">
        <f>F149</f>
        <v>1423500</v>
      </c>
      <c r="G147" s="68">
        <f t="shared" si="20"/>
        <v>0.65639999999999998</v>
      </c>
      <c r="H147" s="44">
        <f t="shared" si="21"/>
        <v>707365.62</v>
      </c>
      <c r="I147" s="33">
        <v>20</v>
      </c>
      <c r="J147" s="45">
        <f t="shared" si="22"/>
        <v>14147312.4</v>
      </c>
      <c r="K147" s="39"/>
      <c r="L147" s="255"/>
    </row>
    <row r="148" spans="2:12" s="26" customFormat="1" ht="11.4" hidden="1" outlineLevel="1" x14ac:dyDescent="0.25">
      <c r="B148" s="61" t="s">
        <v>164</v>
      </c>
      <c r="C148" s="33" t="s">
        <v>116</v>
      </c>
      <c r="D148" s="33">
        <v>1</v>
      </c>
      <c r="E148" s="62">
        <v>1</v>
      </c>
      <c r="F148" s="58">
        <v>3110000</v>
      </c>
      <c r="G148" s="68">
        <f t="shared" si="20"/>
        <v>0.65639999999999998</v>
      </c>
      <c r="H148" s="44">
        <f t="shared" si="21"/>
        <v>5151404</v>
      </c>
      <c r="I148" s="33">
        <v>20</v>
      </c>
      <c r="J148" s="45">
        <f t="shared" si="22"/>
        <v>103028080</v>
      </c>
      <c r="K148" s="39"/>
      <c r="L148" s="255"/>
    </row>
    <row r="149" spans="2:12" s="26" customFormat="1" ht="11.4" hidden="1" outlineLevel="1" x14ac:dyDescent="0.25">
      <c r="B149" s="61" t="s">
        <v>165</v>
      </c>
      <c r="C149" s="33" t="s">
        <v>116</v>
      </c>
      <c r="D149" s="33">
        <v>1</v>
      </c>
      <c r="E149" s="62">
        <v>1</v>
      </c>
      <c r="F149" s="58">
        <v>1423500</v>
      </c>
      <c r="G149" s="68">
        <f t="shared" si="20"/>
        <v>0.65639999999999998</v>
      </c>
      <c r="H149" s="44">
        <f t="shared" si="21"/>
        <v>2357885.4</v>
      </c>
      <c r="I149" s="33">
        <v>20</v>
      </c>
      <c r="J149" s="45">
        <f t="shared" si="22"/>
        <v>47157708</v>
      </c>
      <c r="K149" s="39"/>
      <c r="L149" s="255"/>
    </row>
    <row r="150" spans="2:12" s="26" customFormat="1" ht="11.4" hidden="1" outlineLevel="1" x14ac:dyDescent="0.25">
      <c r="B150" s="61" t="s">
        <v>166</v>
      </c>
      <c r="C150" s="33" t="s">
        <v>116</v>
      </c>
      <c r="D150" s="33">
        <v>1</v>
      </c>
      <c r="E150" s="62">
        <v>0.5</v>
      </c>
      <c r="F150" s="58">
        <f>F149</f>
        <v>1423500</v>
      </c>
      <c r="G150" s="68">
        <f t="shared" si="20"/>
        <v>0.65639999999999998</v>
      </c>
      <c r="H150" s="44">
        <f>+F150*E150*(1+G150)</f>
        <v>1178942.7</v>
      </c>
      <c r="I150" s="33">
        <v>20</v>
      </c>
      <c r="J150" s="45">
        <f t="shared" si="22"/>
        <v>23578854</v>
      </c>
      <c r="K150" s="39"/>
      <c r="L150" s="255"/>
    </row>
    <row r="151" spans="2:12" s="26" customFormat="1" ht="11.4" collapsed="1" x14ac:dyDescent="0.25">
      <c r="B151" s="47" t="s">
        <v>167</v>
      </c>
      <c r="C151" s="40"/>
      <c r="D151" s="40"/>
      <c r="E151" s="41"/>
      <c r="F151" s="41"/>
      <c r="G151" s="41"/>
      <c r="H151" s="48"/>
      <c r="I151" s="40"/>
      <c r="J151" s="49">
        <f>SUM(J152)</f>
        <v>4000000</v>
      </c>
      <c r="K151" s="39">
        <f>+J151/J$5</f>
        <v>3.3019077019391028E-4</v>
      </c>
      <c r="L151" s="255"/>
    </row>
    <row r="152" spans="2:12" s="26" customFormat="1" ht="11.4" hidden="1" outlineLevel="1" x14ac:dyDescent="0.25">
      <c r="B152" s="31" t="s">
        <v>205</v>
      </c>
      <c r="C152" s="40" t="s">
        <v>90</v>
      </c>
      <c r="D152" s="40">
        <v>1</v>
      </c>
      <c r="E152" s="41"/>
      <c r="F152" s="41"/>
      <c r="G152" s="41"/>
      <c r="H152" s="42">
        <v>4000000</v>
      </c>
      <c r="I152" s="40">
        <v>1</v>
      </c>
      <c r="J152" s="51">
        <f t="shared" ref="J152" si="23">+D152*H152*I152</f>
        <v>4000000</v>
      </c>
      <c r="K152" s="39"/>
      <c r="L152" s="255"/>
    </row>
    <row r="153" spans="2:12" s="26" customFormat="1" ht="11.4" customHeight="1" collapsed="1" x14ac:dyDescent="0.25">
      <c r="B153" s="47" t="s">
        <v>206</v>
      </c>
      <c r="C153" s="40"/>
      <c r="D153" s="40"/>
      <c r="E153" s="41"/>
      <c r="F153" s="41"/>
      <c r="G153" s="41"/>
      <c r="H153" s="42"/>
      <c r="I153" s="40"/>
      <c r="J153" s="49">
        <f>+J154+J172</f>
        <v>9077529.4117647056</v>
      </c>
      <c r="K153" s="39">
        <f>+J153/J$5</f>
        <v>7.4932910698211541E-4</v>
      </c>
      <c r="L153" s="255"/>
    </row>
    <row r="154" spans="2:12" s="146" customFormat="1" ht="11.4" hidden="1" outlineLevel="1" x14ac:dyDescent="0.25">
      <c r="B154" s="47" t="s">
        <v>207</v>
      </c>
      <c r="C154" s="53"/>
      <c r="D154" s="53"/>
      <c r="E154" s="54"/>
      <c r="F154" s="54"/>
      <c r="G154" s="54"/>
      <c r="H154" s="55"/>
      <c r="I154" s="53"/>
      <c r="J154" s="49">
        <f>SUM(J155:J171)</f>
        <v>7051882.3529411769</v>
      </c>
      <c r="K154" s="145"/>
      <c r="L154" s="256"/>
    </row>
    <row r="155" spans="2:12" s="26" customFormat="1" ht="11.4" hidden="1" outlineLevel="1" x14ac:dyDescent="0.25">
      <c r="B155" s="31" t="s">
        <v>168</v>
      </c>
      <c r="C155" s="40" t="s">
        <v>90</v>
      </c>
      <c r="D155" s="40">
        <v>7</v>
      </c>
      <c r="E155" s="41"/>
      <c r="F155" s="41"/>
      <c r="G155" s="41"/>
      <c r="H155" s="42">
        <v>20900</v>
      </c>
      <c r="I155" s="81">
        <f>20/17</f>
        <v>1.1764705882352942</v>
      </c>
      <c r="J155" s="51">
        <f t="shared" ref="J155:J171" si="24">+D155*H155*I155</f>
        <v>172117.64705882352</v>
      </c>
      <c r="K155" s="39"/>
      <c r="L155" s="255"/>
    </row>
    <row r="156" spans="2:12" s="26" customFormat="1" ht="11.4" hidden="1" outlineLevel="1" x14ac:dyDescent="0.25">
      <c r="B156" s="31" t="s">
        <v>208</v>
      </c>
      <c r="C156" s="40" t="s">
        <v>90</v>
      </c>
      <c r="D156" s="40">
        <v>7</v>
      </c>
      <c r="E156" s="41"/>
      <c r="F156" s="41"/>
      <c r="G156" s="41"/>
      <c r="H156" s="42">
        <v>84900</v>
      </c>
      <c r="I156" s="81">
        <f t="shared" ref="I156:I171" si="25">20/17</f>
        <v>1.1764705882352942</v>
      </c>
      <c r="J156" s="51">
        <f t="shared" si="24"/>
        <v>699176.4705882353</v>
      </c>
      <c r="K156" s="39"/>
      <c r="L156" s="255"/>
    </row>
    <row r="157" spans="2:12" s="26" customFormat="1" ht="11.4" hidden="1" outlineLevel="1" x14ac:dyDescent="0.25">
      <c r="B157" s="31" t="s">
        <v>209</v>
      </c>
      <c r="C157" s="40" t="s">
        <v>90</v>
      </c>
      <c r="D157" s="40">
        <v>1</v>
      </c>
      <c r="E157" s="41"/>
      <c r="F157" s="41"/>
      <c r="G157" s="41"/>
      <c r="H157" s="42">
        <v>100000</v>
      </c>
      <c r="I157" s="81">
        <f t="shared" si="25"/>
        <v>1.1764705882352942</v>
      </c>
      <c r="J157" s="51">
        <f t="shared" si="24"/>
        <v>117647.05882352941</v>
      </c>
      <c r="K157" s="39"/>
      <c r="L157" s="255"/>
    </row>
    <row r="158" spans="2:12" s="26" customFormat="1" ht="11.4" hidden="1" outlineLevel="1" x14ac:dyDescent="0.25">
      <c r="B158" s="31" t="s">
        <v>169</v>
      </c>
      <c r="C158" s="40" t="s">
        <v>90</v>
      </c>
      <c r="D158" s="40">
        <v>1</v>
      </c>
      <c r="E158" s="41"/>
      <c r="F158" s="41"/>
      <c r="G158" s="41"/>
      <c r="H158" s="42">
        <v>24000</v>
      </c>
      <c r="I158" s="81">
        <f t="shared" si="25"/>
        <v>1.1764705882352942</v>
      </c>
      <c r="J158" s="51">
        <f t="shared" si="24"/>
        <v>28235.294117647059</v>
      </c>
      <c r="K158" s="39"/>
      <c r="L158" s="255"/>
    </row>
    <row r="159" spans="2:12" s="26" customFormat="1" ht="11.4" hidden="1" outlineLevel="1" x14ac:dyDescent="0.25">
      <c r="B159" s="31" t="s">
        <v>170</v>
      </c>
      <c r="C159" s="40" t="s">
        <v>90</v>
      </c>
      <c r="D159" s="40">
        <v>12</v>
      </c>
      <c r="E159" s="41"/>
      <c r="F159" s="41"/>
      <c r="G159" s="41"/>
      <c r="H159" s="42">
        <v>16900</v>
      </c>
      <c r="I159" s="81">
        <f t="shared" si="25"/>
        <v>1.1764705882352942</v>
      </c>
      <c r="J159" s="51">
        <f t="shared" si="24"/>
        <v>238588.23529411765</v>
      </c>
      <c r="K159" s="39"/>
      <c r="L159" s="255"/>
    </row>
    <row r="160" spans="2:12" s="26" customFormat="1" ht="11.4" hidden="1" outlineLevel="1" x14ac:dyDescent="0.25">
      <c r="B160" s="31" t="s">
        <v>171</v>
      </c>
      <c r="C160" s="40" t="s">
        <v>90</v>
      </c>
      <c r="D160" s="40">
        <v>15</v>
      </c>
      <c r="E160" s="41"/>
      <c r="F160" s="41"/>
      <c r="G160" s="41"/>
      <c r="H160" s="42">
        <v>29000</v>
      </c>
      <c r="I160" s="81">
        <f t="shared" si="25"/>
        <v>1.1764705882352942</v>
      </c>
      <c r="J160" s="51">
        <f t="shared" si="24"/>
        <v>511764.70588235295</v>
      </c>
      <c r="K160" s="39"/>
      <c r="L160" s="255"/>
    </row>
    <row r="161" spans="2:12" s="26" customFormat="1" ht="11.4" hidden="1" outlineLevel="1" x14ac:dyDescent="0.25">
      <c r="B161" s="31" t="s">
        <v>172</v>
      </c>
      <c r="C161" s="40" t="s">
        <v>90</v>
      </c>
      <c r="D161" s="40">
        <v>3</v>
      </c>
      <c r="E161" s="41"/>
      <c r="F161" s="41"/>
      <c r="G161" s="41"/>
      <c r="H161" s="42">
        <v>84000</v>
      </c>
      <c r="I161" s="81">
        <f t="shared" si="25"/>
        <v>1.1764705882352942</v>
      </c>
      <c r="J161" s="51">
        <f t="shared" si="24"/>
        <v>296470.58823529416</v>
      </c>
      <c r="K161" s="39"/>
      <c r="L161" s="255"/>
    </row>
    <row r="162" spans="2:12" s="26" customFormat="1" ht="11.4" hidden="1" outlineLevel="1" x14ac:dyDescent="0.25">
      <c r="B162" s="31" t="s">
        <v>210</v>
      </c>
      <c r="C162" s="40" t="s">
        <v>90</v>
      </c>
      <c r="D162" s="40">
        <v>12</v>
      </c>
      <c r="E162" s="41"/>
      <c r="F162" s="41"/>
      <c r="G162" s="41"/>
      <c r="H162" s="42">
        <v>11900</v>
      </c>
      <c r="I162" s="81">
        <f t="shared" si="25"/>
        <v>1.1764705882352942</v>
      </c>
      <c r="J162" s="51">
        <f t="shared" si="24"/>
        <v>168000</v>
      </c>
      <c r="K162" s="39"/>
      <c r="L162" s="255"/>
    </row>
    <row r="163" spans="2:12" s="26" customFormat="1" ht="11.4" hidden="1" outlineLevel="1" x14ac:dyDescent="0.25">
      <c r="B163" s="31" t="s">
        <v>211</v>
      </c>
      <c r="C163" s="40" t="s">
        <v>90</v>
      </c>
      <c r="D163" s="40">
        <v>12</v>
      </c>
      <c r="E163" s="41"/>
      <c r="F163" s="41"/>
      <c r="G163" s="41"/>
      <c r="H163" s="42">
        <v>14450</v>
      </c>
      <c r="I163" s="81">
        <f t="shared" si="25"/>
        <v>1.1764705882352942</v>
      </c>
      <c r="J163" s="51">
        <f t="shared" si="24"/>
        <v>204000</v>
      </c>
      <c r="K163" s="39"/>
      <c r="L163" s="255"/>
    </row>
    <row r="164" spans="2:12" s="26" customFormat="1" ht="11.4" hidden="1" outlineLevel="1" x14ac:dyDescent="0.25">
      <c r="B164" s="31" t="s">
        <v>212</v>
      </c>
      <c r="C164" s="40" t="s">
        <v>90</v>
      </c>
      <c r="D164" s="40">
        <v>2</v>
      </c>
      <c r="E164" s="41"/>
      <c r="F164" s="41"/>
      <c r="G164" s="41"/>
      <c r="H164" s="42">
        <v>195000</v>
      </c>
      <c r="I164" s="81">
        <f t="shared" si="25"/>
        <v>1.1764705882352942</v>
      </c>
      <c r="J164" s="51">
        <f t="shared" si="24"/>
        <v>458823.5294117647</v>
      </c>
      <c r="K164" s="39"/>
      <c r="L164" s="255"/>
    </row>
    <row r="165" spans="2:12" s="26" customFormat="1" ht="11.4" hidden="1" outlineLevel="1" x14ac:dyDescent="0.25">
      <c r="B165" s="31" t="s">
        <v>173</v>
      </c>
      <c r="C165" s="40" t="s">
        <v>90</v>
      </c>
      <c r="D165" s="40">
        <v>2</v>
      </c>
      <c r="E165" s="41"/>
      <c r="F165" s="41"/>
      <c r="G165" s="41"/>
      <c r="H165" s="42">
        <v>120000</v>
      </c>
      <c r="I165" s="81">
        <f t="shared" si="25"/>
        <v>1.1764705882352942</v>
      </c>
      <c r="J165" s="51">
        <f t="shared" si="24"/>
        <v>282352.9411764706</v>
      </c>
      <c r="K165" s="39"/>
      <c r="L165" s="255"/>
    </row>
    <row r="166" spans="2:12" s="26" customFormat="1" ht="11.4" hidden="1" outlineLevel="1" x14ac:dyDescent="0.25">
      <c r="B166" s="31" t="s">
        <v>213</v>
      </c>
      <c r="C166" s="40" t="s">
        <v>90</v>
      </c>
      <c r="D166" s="40">
        <v>2</v>
      </c>
      <c r="E166" s="41"/>
      <c r="F166" s="41"/>
      <c r="G166" s="41"/>
      <c r="H166" s="42">
        <v>479000</v>
      </c>
      <c r="I166" s="81">
        <f t="shared" si="25"/>
        <v>1.1764705882352942</v>
      </c>
      <c r="J166" s="51">
        <f t="shared" si="24"/>
        <v>1127058.8235294118</v>
      </c>
      <c r="K166" s="39"/>
      <c r="L166" s="255"/>
    </row>
    <row r="167" spans="2:12" s="26" customFormat="1" ht="11.4" hidden="1" outlineLevel="1" x14ac:dyDescent="0.25">
      <c r="B167" s="31" t="s">
        <v>174</v>
      </c>
      <c r="C167" s="40" t="s">
        <v>90</v>
      </c>
      <c r="D167" s="40">
        <v>2</v>
      </c>
      <c r="E167" s="41"/>
      <c r="F167" s="41"/>
      <c r="G167" s="41"/>
      <c r="H167" s="42">
        <v>75000</v>
      </c>
      <c r="I167" s="81">
        <f t="shared" si="25"/>
        <v>1.1764705882352942</v>
      </c>
      <c r="J167" s="51">
        <f t="shared" si="24"/>
        <v>176470.58823529413</v>
      </c>
      <c r="K167" s="39"/>
      <c r="L167" s="255"/>
    </row>
    <row r="168" spans="2:12" s="26" customFormat="1" ht="11.4" hidden="1" outlineLevel="1" x14ac:dyDescent="0.25">
      <c r="B168" s="31" t="s">
        <v>214</v>
      </c>
      <c r="C168" s="40" t="s">
        <v>90</v>
      </c>
      <c r="D168" s="40">
        <v>2</v>
      </c>
      <c r="E168" s="41"/>
      <c r="F168" s="41"/>
      <c r="G168" s="41"/>
      <c r="H168" s="42">
        <v>60000</v>
      </c>
      <c r="I168" s="81">
        <f t="shared" si="25"/>
        <v>1.1764705882352942</v>
      </c>
      <c r="J168" s="51">
        <f t="shared" si="24"/>
        <v>141176.4705882353</v>
      </c>
      <c r="K168" s="39"/>
      <c r="L168" s="255"/>
    </row>
    <row r="169" spans="2:12" s="26" customFormat="1" ht="11.4" hidden="1" outlineLevel="1" x14ac:dyDescent="0.25">
      <c r="B169" s="31" t="s">
        <v>215</v>
      </c>
      <c r="C169" s="40" t="s">
        <v>90</v>
      </c>
      <c r="D169" s="40">
        <v>15</v>
      </c>
      <c r="E169" s="41"/>
      <c r="F169" s="41"/>
      <c r="G169" s="41"/>
      <c r="H169" s="42">
        <v>13900</v>
      </c>
      <c r="I169" s="81">
        <f t="shared" si="25"/>
        <v>1.1764705882352942</v>
      </c>
      <c r="J169" s="51">
        <f t="shared" si="24"/>
        <v>245294.11764705883</v>
      </c>
      <c r="K169" s="39"/>
      <c r="L169" s="255"/>
    </row>
    <row r="170" spans="2:12" s="26" customFormat="1" ht="11.4" hidden="1" outlineLevel="1" x14ac:dyDescent="0.25">
      <c r="B170" s="31" t="s">
        <v>175</v>
      </c>
      <c r="C170" s="40" t="s">
        <v>176</v>
      </c>
      <c r="D170" s="40">
        <v>15</v>
      </c>
      <c r="E170" s="41"/>
      <c r="F170" s="41"/>
      <c r="G170" s="41"/>
      <c r="H170" s="42">
        <v>39900</v>
      </c>
      <c r="I170" s="81">
        <f t="shared" si="25"/>
        <v>1.1764705882352942</v>
      </c>
      <c r="J170" s="51">
        <f t="shared" si="24"/>
        <v>704117.6470588235</v>
      </c>
      <c r="K170" s="39"/>
      <c r="L170" s="255"/>
    </row>
    <row r="171" spans="2:12" s="26" customFormat="1" ht="11.4" hidden="1" outlineLevel="1" x14ac:dyDescent="0.25">
      <c r="B171" s="31" t="s">
        <v>216</v>
      </c>
      <c r="C171" s="40" t="s">
        <v>90</v>
      </c>
      <c r="D171" s="40">
        <v>15</v>
      </c>
      <c r="E171" s="41"/>
      <c r="F171" s="41"/>
      <c r="G171" s="41"/>
      <c r="H171" s="42">
        <v>83900</v>
      </c>
      <c r="I171" s="81">
        <f t="shared" si="25"/>
        <v>1.1764705882352942</v>
      </c>
      <c r="J171" s="51">
        <f t="shared" si="24"/>
        <v>1480588.2352941176</v>
      </c>
      <c r="K171" s="39"/>
      <c r="L171" s="255"/>
    </row>
    <row r="172" spans="2:12" s="146" customFormat="1" ht="11.4" hidden="1" outlineLevel="1" x14ac:dyDescent="0.25">
      <c r="B172" s="47" t="s">
        <v>217</v>
      </c>
      <c r="C172" s="53"/>
      <c r="D172" s="53"/>
      <c r="E172" s="54"/>
      <c r="F172" s="54"/>
      <c r="G172" s="54"/>
      <c r="H172" s="55"/>
      <c r="I172" s="53"/>
      <c r="J172" s="49">
        <f>SUM(J173:J178)</f>
        <v>2025647.0588235294</v>
      </c>
      <c r="K172" s="145"/>
      <c r="L172" s="256"/>
    </row>
    <row r="173" spans="2:12" s="26" customFormat="1" ht="11.4" hidden="1" outlineLevel="1" x14ac:dyDescent="0.25">
      <c r="B173" s="31" t="s">
        <v>218</v>
      </c>
      <c r="C173" s="40" t="s">
        <v>90</v>
      </c>
      <c r="D173" s="40">
        <v>1</v>
      </c>
      <c r="E173" s="41"/>
      <c r="F173" s="41"/>
      <c r="G173" s="41"/>
      <c r="H173" s="42">
        <v>320000</v>
      </c>
      <c r="I173" s="40">
        <v>1</v>
      </c>
      <c r="J173" s="51">
        <f t="shared" ref="J173:J178" si="26">+D173*H173*I173</f>
        <v>320000</v>
      </c>
      <c r="K173" s="39"/>
      <c r="L173" s="255"/>
    </row>
    <row r="174" spans="2:12" s="26" customFormat="1" ht="11.4" hidden="1" outlineLevel="1" x14ac:dyDescent="0.25">
      <c r="B174" s="31" t="s">
        <v>177</v>
      </c>
      <c r="C174" s="40" t="s">
        <v>90</v>
      </c>
      <c r="D174" s="40">
        <v>1</v>
      </c>
      <c r="E174" s="41"/>
      <c r="F174" s="41"/>
      <c r="G174" s="41"/>
      <c r="H174" s="42">
        <v>72000</v>
      </c>
      <c r="I174" s="40">
        <v>1</v>
      </c>
      <c r="J174" s="51">
        <f t="shared" si="26"/>
        <v>72000</v>
      </c>
      <c r="K174" s="39"/>
      <c r="L174" s="255"/>
    </row>
    <row r="175" spans="2:12" s="26" customFormat="1" ht="11.4" hidden="1" outlineLevel="1" x14ac:dyDescent="0.25">
      <c r="B175" s="31" t="s">
        <v>219</v>
      </c>
      <c r="C175" s="40" t="s">
        <v>90</v>
      </c>
      <c r="D175" s="40">
        <v>1</v>
      </c>
      <c r="E175" s="41"/>
      <c r="F175" s="41"/>
      <c r="G175" s="41"/>
      <c r="H175" s="42">
        <v>270000</v>
      </c>
      <c r="I175" s="40">
        <v>1</v>
      </c>
      <c r="J175" s="51">
        <f t="shared" si="26"/>
        <v>270000</v>
      </c>
      <c r="K175" s="39"/>
      <c r="L175" s="255"/>
    </row>
    <row r="176" spans="2:12" s="26" customFormat="1" ht="11.4" hidden="1" outlineLevel="1" x14ac:dyDescent="0.25">
      <c r="B176" s="31" t="s">
        <v>220</v>
      </c>
      <c r="C176" s="40" t="s">
        <v>90</v>
      </c>
      <c r="D176" s="40">
        <v>1</v>
      </c>
      <c r="E176" s="41"/>
      <c r="F176" s="41"/>
      <c r="G176" s="41"/>
      <c r="H176" s="42">
        <v>25000</v>
      </c>
      <c r="I176" s="40">
        <v>1</v>
      </c>
      <c r="J176" s="51">
        <f t="shared" si="26"/>
        <v>25000</v>
      </c>
      <c r="K176" s="39"/>
      <c r="L176" s="255"/>
    </row>
    <row r="177" spans="2:12" s="26" customFormat="1" ht="11.4" hidden="1" outlineLevel="1" x14ac:dyDescent="0.25">
      <c r="B177" s="31" t="s">
        <v>221</v>
      </c>
      <c r="C177" s="40" t="s">
        <v>90</v>
      </c>
      <c r="D177" s="40">
        <v>1</v>
      </c>
      <c r="E177" s="41"/>
      <c r="F177" s="41"/>
      <c r="G177" s="41"/>
      <c r="H177" s="42">
        <v>21000</v>
      </c>
      <c r="I177" s="40">
        <v>1</v>
      </c>
      <c r="J177" s="51">
        <f t="shared" si="26"/>
        <v>21000</v>
      </c>
      <c r="K177" s="39"/>
      <c r="L177" s="255"/>
    </row>
    <row r="178" spans="2:12" s="26" customFormat="1" ht="11.4" hidden="1" outlineLevel="1" x14ac:dyDescent="0.25">
      <c r="B178" s="31" t="s">
        <v>222</v>
      </c>
      <c r="C178" s="40" t="s">
        <v>90</v>
      </c>
      <c r="D178" s="40">
        <v>7</v>
      </c>
      <c r="E178" s="41"/>
      <c r="F178" s="41"/>
      <c r="G178" s="41"/>
      <c r="H178" s="42">
        <v>160000</v>
      </c>
      <c r="I178" s="81">
        <f t="shared" ref="I178" si="27">20/17</f>
        <v>1.1764705882352942</v>
      </c>
      <c r="J178" s="51">
        <f t="shared" si="26"/>
        <v>1317647.0588235294</v>
      </c>
      <c r="K178" s="39"/>
      <c r="L178" s="255"/>
    </row>
    <row r="179" spans="2:12" s="26" customFormat="1" ht="11.4" collapsed="1" x14ac:dyDescent="0.25">
      <c r="B179" s="63" t="s">
        <v>289</v>
      </c>
      <c r="C179" s="33"/>
      <c r="D179" s="33"/>
      <c r="E179" s="85"/>
      <c r="F179" s="85"/>
      <c r="G179" s="85"/>
      <c r="H179" s="70"/>
      <c r="I179" s="33"/>
      <c r="J179" s="65">
        <f>SUM(J180)</f>
        <v>121142090</v>
      </c>
      <c r="K179" s="39"/>
      <c r="L179" s="255"/>
    </row>
    <row r="180" spans="2:12" s="26" customFormat="1" ht="11.4" hidden="1" outlineLevel="1" x14ac:dyDescent="0.25">
      <c r="B180" s="66" t="s">
        <v>290</v>
      </c>
      <c r="C180" s="34" t="s">
        <v>127</v>
      </c>
      <c r="D180" s="34">
        <v>0.01</v>
      </c>
      <c r="E180" s="34"/>
      <c r="F180" s="86"/>
      <c r="G180" s="86"/>
      <c r="H180" s="44">
        <f>+J$5</f>
        <v>12114209000</v>
      </c>
      <c r="I180" s="33"/>
      <c r="J180" s="45">
        <f>+H180*D180</f>
        <v>121142090</v>
      </c>
      <c r="K180" s="36"/>
      <c r="L180" s="106"/>
    </row>
    <row r="181" spans="2:12" s="26" customFormat="1" ht="11.4" collapsed="1" x14ac:dyDescent="0.25">
      <c r="B181" s="63" t="s">
        <v>379</v>
      </c>
      <c r="C181" s="33"/>
      <c r="D181" s="33"/>
      <c r="E181" s="85"/>
      <c r="F181" s="85"/>
      <c r="G181" s="85"/>
      <c r="H181" s="70"/>
      <c r="I181" s="33"/>
      <c r="J181" s="65">
        <f>SUM(J182)</f>
        <v>121142090</v>
      </c>
      <c r="K181" s="39"/>
      <c r="L181" s="255"/>
    </row>
    <row r="182" spans="2:12" s="26" customFormat="1" ht="11.4" hidden="1" outlineLevel="1" x14ac:dyDescent="0.25">
      <c r="B182" s="66" t="s">
        <v>290</v>
      </c>
      <c r="C182" s="34" t="s">
        <v>127</v>
      </c>
      <c r="D182" s="34">
        <v>0.01</v>
      </c>
      <c r="E182" s="34"/>
      <c r="F182" s="86"/>
      <c r="G182" s="86"/>
      <c r="H182" s="44">
        <f>+J$5</f>
        <v>12114209000</v>
      </c>
      <c r="I182" s="33"/>
      <c r="J182" s="45">
        <f>+H182*D182</f>
        <v>121142090</v>
      </c>
      <c r="K182" s="36"/>
      <c r="L182" s="106"/>
    </row>
    <row r="183" spans="2:12" s="26" customFormat="1" ht="11.4" hidden="1" outlineLevel="1" x14ac:dyDescent="0.25">
      <c r="B183" s="87"/>
      <c r="C183" s="88"/>
      <c r="D183" s="89">
        <v>0.01</v>
      </c>
      <c r="E183" s="90"/>
      <c r="F183" s="91"/>
      <c r="G183" s="91"/>
      <c r="H183" s="92"/>
      <c r="I183" s="88"/>
      <c r="J183" s="93"/>
      <c r="K183" s="94"/>
      <c r="L183" s="106"/>
    </row>
    <row r="184" spans="2:12" s="95" customFormat="1" ht="20.100000000000001" customHeight="1" x14ac:dyDescent="0.3">
      <c r="B184" s="96" t="s">
        <v>225</v>
      </c>
      <c r="C184" s="97"/>
      <c r="D184" s="98"/>
      <c r="E184" s="99"/>
      <c r="F184" s="99"/>
      <c r="G184" s="99"/>
      <c r="H184" s="100"/>
      <c r="I184" s="97"/>
      <c r="J184" s="101">
        <f>+J6+J67+J133</f>
        <v>3368177583.8986702</v>
      </c>
      <c r="K184" s="102">
        <f>+J184/J5</f>
        <v>0.27803528764434149</v>
      </c>
      <c r="L184" s="257"/>
    </row>
    <row r="185" spans="2:12" s="26" customFormat="1" ht="11.4" x14ac:dyDescent="0.25">
      <c r="B185" s="103"/>
      <c r="C185" s="30"/>
      <c r="D185" s="104"/>
      <c r="E185" s="105"/>
      <c r="F185" s="106"/>
      <c r="G185" s="106"/>
      <c r="H185" s="107"/>
      <c r="I185" s="30"/>
      <c r="J185" s="46"/>
      <c r="K185" s="106"/>
      <c r="L185" s="106"/>
    </row>
  </sheetData>
  <mergeCells count="1">
    <mergeCell ref="B2:K2"/>
  </mergeCells>
  <printOptions horizontalCentered="1"/>
  <pageMargins left="0.45" right="0.45" top="0.5" bottom="1" header="0.3" footer="0.5"/>
  <pageSetup scale="65" fitToHeight="3" orientation="portrait" r:id="rId1"/>
  <headerFooter scaleWithDoc="0">
    <oddFooter>&amp;L&amp;G&amp;C&amp;12&amp;P&amp;R&amp;G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Cronograma</vt:lpstr>
      <vt:lpstr>PPTO_CCJ V5</vt:lpstr>
      <vt:lpstr>INTERVENTORÍA</vt:lpstr>
      <vt:lpstr>ADMÓN</vt:lpstr>
      <vt:lpstr>ADMÓN!Área_de_impresión</vt:lpstr>
      <vt:lpstr>INTERVENTORÍA!Área_de_impresión</vt:lpstr>
      <vt:lpstr>ADMÓN!Títulos_a_imprimir</vt:lpstr>
      <vt:lpstr>INTERVENTORÍA!Títulos_a_imprimir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Carvajal</dc:creator>
  <cp:lastModifiedBy>Viviana Carvajal</cp:lastModifiedBy>
  <dcterms:created xsi:type="dcterms:W3CDTF">2025-05-20T19:10:52Z</dcterms:created>
  <dcterms:modified xsi:type="dcterms:W3CDTF">2025-06-25T20:35:27Z</dcterms:modified>
</cp:coreProperties>
</file>